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412DA550-6507-4FD6-B44C-B8119C6890D4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Tabela" sheetId="1" state="hidden" r:id="rId1"/>
    <sheet name="Pesquisa de Preços" sheetId="2" r:id="rId2"/>
  </sheets>
  <definedNames>
    <definedName name="_xlnm.Print_Area" localSheetId="1">'Pesquisa de Preços'!$A$1:$AH$437</definedName>
  </definedNames>
  <calcPr calcId="191029"/>
  <customWorkbookViews>
    <customWorkbookView name="GECOM - Modo de exibição pessoal" guid="{FCF8FE07-92E3-4313-882F-59A07B5F1983}" mergeInterval="0" personalView="1" maximized="1" xWindow="-8" yWindow="-8" windowWidth="1382" windowHeight="744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2" i="2" l="1"/>
  <c r="Y13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34" i="2"/>
  <c r="Y35" i="2"/>
  <c r="Y36" i="2"/>
  <c r="Y37" i="2"/>
  <c r="Y38" i="2"/>
  <c r="Y39" i="2"/>
  <c r="Y40" i="2"/>
  <c r="Y41" i="2"/>
  <c r="Y42" i="2"/>
  <c r="Y43" i="2"/>
  <c r="Y44" i="2"/>
  <c r="Y45" i="2"/>
  <c r="Y46" i="2"/>
  <c r="Y47" i="2"/>
  <c r="Y48" i="2"/>
  <c r="Y49" i="2"/>
  <c r="Y50" i="2"/>
  <c r="Y51" i="2"/>
  <c r="Y52" i="2"/>
  <c r="Y53" i="2"/>
  <c r="Y54" i="2"/>
  <c r="Y55" i="2"/>
  <c r="Y56" i="2"/>
  <c r="Y57" i="2"/>
  <c r="Y58" i="2"/>
  <c r="Y59" i="2"/>
  <c r="Y60" i="2"/>
  <c r="Y61" i="2"/>
  <c r="Y62" i="2"/>
  <c r="Y63" i="2"/>
  <c r="Y64" i="2"/>
  <c r="Y65" i="2"/>
  <c r="Y66" i="2"/>
  <c r="Y67" i="2"/>
  <c r="Y68" i="2"/>
  <c r="Y69" i="2"/>
  <c r="Y70" i="2"/>
  <c r="Y71" i="2"/>
  <c r="Y72" i="2"/>
  <c r="Y73" i="2"/>
  <c r="Y74" i="2"/>
  <c r="Y75" i="2"/>
  <c r="Y76" i="2"/>
  <c r="Y77" i="2"/>
  <c r="Y78" i="2"/>
  <c r="Y79" i="2"/>
  <c r="Y80" i="2"/>
  <c r="Y81" i="2"/>
  <c r="Y82" i="2"/>
  <c r="Y83" i="2"/>
  <c r="Y84" i="2"/>
  <c r="Y85" i="2"/>
  <c r="Y86" i="2"/>
  <c r="Y87" i="2"/>
  <c r="Y88" i="2"/>
  <c r="Y89" i="2"/>
  <c r="Y90" i="2"/>
  <c r="Y91" i="2"/>
  <c r="Y92" i="2"/>
  <c r="Y93" i="2"/>
  <c r="Y94" i="2"/>
  <c r="Y95" i="2"/>
  <c r="Y96" i="2"/>
  <c r="Y97" i="2"/>
  <c r="Y98" i="2"/>
  <c r="Y99" i="2"/>
  <c r="Y100" i="2"/>
  <c r="Y101" i="2"/>
  <c r="Y102" i="2"/>
  <c r="Y103" i="2"/>
  <c r="Y104" i="2"/>
  <c r="Y105" i="2"/>
  <c r="Y106" i="2"/>
  <c r="Y107" i="2"/>
  <c r="Y108" i="2"/>
  <c r="Y109" i="2"/>
  <c r="Y110" i="2"/>
  <c r="Y111" i="2"/>
  <c r="Y112" i="2"/>
  <c r="Y113" i="2"/>
  <c r="Y114" i="2"/>
  <c r="Y115" i="2"/>
  <c r="Y116" i="2"/>
  <c r="Y117" i="2"/>
  <c r="Y118" i="2"/>
  <c r="Y119" i="2"/>
  <c r="Y120" i="2"/>
  <c r="Y121" i="2"/>
  <c r="Y122" i="2"/>
  <c r="Y123" i="2"/>
  <c r="Y124" i="2"/>
  <c r="Y125" i="2"/>
  <c r="Y126" i="2"/>
  <c r="Y127" i="2"/>
  <c r="Y128" i="2"/>
  <c r="Y129" i="2"/>
  <c r="Y130" i="2"/>
  <c r="Y131" i="2"/>
  <c r="Y132" i="2"/>
  <c r="Y133" i="2"/>
  <c r="Y134" i="2"/>
  <c r="Y135" i="2"/>
  <c r="Y136" i="2"/>
  <c r="Y137" i="2"/>
  <c r="Y138" i="2"/>
  <c r="Y139" i="2"/>
  <c r="Y140" i="2"/>
  <c r="Y141" i="2"/>
  <c r="Y142" i="2"/>
  <c r="Y143" i="2"/>
  <c r="Y144" i="2"/>
  <c r="Y145" i="2"/>
  <c r="Y146" i="2"/>
  <c r="Y147" i="2"/>
  <c r="Y148" i="2"/>
  <c r="Y149" i="2"/>
  <c r="Y150" i="2"/>
  <c r="Y151" i="2"/>
  <c r="Y152" i="2"/>
  <c r="Y153" i="2"/>
  <c r="Y154" i="2"/>
  <c r="Y155" i="2"/>
  <c r="Y156" i="2"/>
  <c r="Y157" i="2"/>
  <c r="Y158" i="2"/>
  <c r="Y159" i="2"/>
  <c r="Y160" i="2"/>
  <c r="Y161" i="2"/>
  <c r="Y162" i="2"/>
  <c r="Y163" i="2"/>
  <c r="Y164" i="2"/>
  <c r="Y165" i="2"/>
  <c r="Y166" i="2"/>
  <c r="Y167" i="2"/>
  <c r="Y168" i="2"/>
  <c r="Y169" i="2"/>
  <c r="Y170" i="2"/>
  <c r="Y171" i="2"/>
  <c r="Y172" i="2"/>
  <c r="Y173" i="2"/>
  <c r="Y174" i="2"/>
  <c r="Y175" i="2"/>
  <c r="Y176" i="2"/>
  <c r="Y177" i="2"/>
  <c r="Y178" i="2"/>
  <c r="Y179" i="2"/>
  <c r="Y180" i="2"/>
  <c r="Y181" i="2"/>
  <c r="Y182" i="2"/>
  <c r="Y183" i="2"/>
  <c r="Y184" i="2"/>
  <c r="Y185" i="2"/>
  <c r="Y186" i="2"/>
  <c r="Y187" i="2"/>
  <c r="Y188" i="2"/>
  <c r="Y189" i="2"/>
  <c r="Y190" i="2"/>
  <c r="Y191" i="2"/>
  <c r="Y192" i="2"/>
  <c r="Y193" i="2"/>
  <c r="Y194" i="2"/>
  <c r="Y195" i="2"/>
  <c r="Y196" i="2"/>
  <c r="Y197" i="2"/>
  <c r="Y198" i="2"/>
  <c r="Y199" i="2"/>
  <c r="Y200" i="2"/>
  <c r="Y201" i="2"/>
  <c r="Y202" i="2"/>
  <c r="Y203" i="2"/>
  <c r="Y204" i="2"/>
  <c r="Y205" i="2"/>
  <c r="Y206" i="2"/>
  <c r="Y207" i="2"/>
  <c r="Y208" i="2"/>
  <c r="Y209" i="2"/>
  <c r="Y210" i="2"/>
  <c r="Y211" i="2"/>
  <c r="Y212" i="2"/>
  <c r="Y213" i="2"/>
  <c r="Y214" i="2"/>
  <c r="Y215" i="2"/>
  <c r="Y216" i="2"/>
  <c r="Y217" i="2"/>
  <c r="Y218" i="2"/>
  <c r="Y219" i="2"/>
  <c r="Y220" i="2"/>
  <c r="Y221" i="2"/>
  <c r="Y222" i="2"/>
  <c r="Y223" i="2"/>
  <c r="Y224" i="2"/>
  <c r="Y225" i="2"/>
  <c r="Y226" i="2"/>
  <c r="Y227" i="2"/>
  <c r="Y228" i="2"/>
  <c r="Y229" i="2"/>
  <c r="Y230" i="2"/>
  <c r="Y231" i="2"/>
  <c r="Y232" i="2"/>
  <c r="Y233" i="2"/>
  <c r="Y234" i="2"/>
  <c r="Y235" i="2"/>
  <c r="Y236" i="2"/>
  <c r="Y237" i="2"/>
  <c r="Y238" i="2"/>
  <c r="Y239" i="2"/>
  <c r="Y240" i="2"/>
  <c r="Y241" i="2"/>
  <c r="Y242" i="2"/>
  <c r="Y243" i="2"/>
  <c r="Y244" i="2"/>
  <c r="Y245" i="2"/>
  <c r="Y246" i="2"/>
  <c r="Y247" i="2"/>
  <c r="Y248" i="2"/>
  <c r="Y249" i="2"/>
  <c r="Y250" i="2"/>
  <c r="Y251" i="2"/>
  <c r="Y252" i="2"/>
  <c r="Y253" i="2"/>
  <c r="Y254" i="2"/>
  <c r="Y255" i="2"/>
  <c r="Y256" i="2"/>
  <c r="Y257" i="2"/>
  <c r="Y258" i="2"/>
  <c r="Y259" i="2"/>
  <c r="Y260" i="2"/>
  <c r="Y261" i="2"/>
  <c r="Y262" i="2"/>
  <c r="Y263" i="2"/>
  <c r="Y264" i="2"/>
  <c r="Y265" i="2"/>
  <c r="Y266" i="2"/>
  <c r="Y267" i="2"/>
  <c r="Y268" i="2"/>
  <c r="Y269" i="2"/>
  <c r="Y270" i="2"/>
  <c r="Y271" i="2"/>
  <c r="Y272" i="2"/>
  <c r="Y273" i="2"/>
  <c r="Y274" i="2"/>
  <c r="Y275" i="2"/>
  <c r="Y276" i="2"/>
  <c r="Y277" i="2"/>
  <c r="Y278" i="2"/>
  <c r="Y279" i="2"/>
  <c r="Y280" i="2"/>
  <c r="Y281" i="2"/>
  <c r="Y282" i="2"/>
  <c r="Y283" i="2"/>
  <c r="Y284" i="2"/>
  <c r="Y285" i="2"/>
  <c r="Y286" i="2"/>
  <c r="Y287" i="2"/>
  <c r="Y288" i="2"/>
  <c r="Y289" i="2"/>
  <c r="Y290" i="2"/>
  <c r="Y291" i="2"/>
  <c r="Y292" i="2"/>
  <c r="Y293" i="2"/>
  <c r="Y294" i="2"/>
  <c r="Y295" i="2"/>
  <c r="Y296" i="2"/>
  <c r="Y297" i="2"/>
  <c r="Y298" i="2"/>
  <c r="Y299" i="2"/>
  <c r="Y300" i="2"/>
  <c r="Y301" i="2"/>
  <c r="Y302" i="2"/>
  <c r="Y303" i="2"/>
  <c r="Y304" i="2"/>
  <c r="Y305" i="2"/>
  <c r="Y306" i="2"/>
  <c r="Y307" i="2"/>
  <c r="Y308" i="2"/>
  <c r="Y309" i="2"/>
  <c r="Y310" i="2"/>
  <c r="Y311" i="2"/>
  <c r="Y312" i="2"/>
  <c r="Y313" i="2"/>
  <c r="Y314" i="2"/>
  <c r="Y315" i="2"/>
  <c r="Y316" i="2"/>
  <c r="Y317" i="2"/>
  <c r="Y318" i="2"/>
  <c r="Y319" i="2"/>
  <c r="Y320" i="2"/>
  <c r="Y321" i="2"/>
  <c r="Y322" i="2"/>
  <c r="Y323" i="2"/>
  <c r="Y324" i="2"/>
  <c r="Y325" i="2"/>
  <c r="Y326" i="2"/>
  <c r="Y327" i="2"/>
  <c r="Y328" i="2"/>
  <c r="Y329" i="2"/>
  <c r="Y330" i="2"/>
  <c r="Y331" i="2"/>
  <c r="Y332" i="2"/>
  <c r="Y333" i="2"/>
  <c r="Y334" i="2"/>
  <c r="Y335" i="2"/>
  <c r="Y336" i="2"/>
  <c r="Y337" i="2"/>
  <c r="Y338" i="2"/>
  <c r="Y339" i="2"/>
  <c r="Y340" i="2"/>
  <c r="Y341" i="2"/>
  <c r="Y342" i="2"/>
  <c r="Y343" i="2"/>
  <c r="Y344" i="2"/>
  <c r="Y345" i="2"/>
  <c r="Y346" i="2"/>
  <c r="Y347" i="2"/>
  <c r="Y348" i="2"/>
  <c r="Y349" i="2"/>
  <c r="Y350" i="2"/>
  <c r="Y351" i="2"/>
  <c r="Y352" i="2"/>
  <c r="Y353" i="2"/>
  <c r="Y354" i="2"/>
  <c r="Y355" i="2"/>
  <c r="Y356" i="2"/>
  <c r="Y357" i="2"/>
  <c r="Y358" i="2"/>
  <c r="Y359" i="2"/>
  <c r="Y360" i="2"/>
  <c r="Y361" i="2"/>
  <c r="Y362" i="2"/>
  <c r="Y363" i="2"/>
  <c r="Y364" i="2"/>
  <c r="Y365" i="2"/>
  <c r="Y366" i="2"/>
  <c r="Y367" i="2"/>
  <c r="Y368" i="2"/>
  <c r="Y369" i="2"/>
  <c r="Y370" i="2"/>
  <c r="Y371" i="2"/>
  <c r="Y372" i="2"/>
  <c r="Y373" i="2"/>
  <c r="Y374" i="2"/>
  <c r="Y375" i="2"/>
  <c r="Y376" i="2"/>
  <c r="Y377" i="2"/>
  <c r="Y378" i="2"/>
  <c r="Y379" i="2"/>
  <c r="Y380" i="2"/>
  <c r="Y381" i="2"/>
  <c r="Y382" i="2"/>
  <c r="Y383" i="2"/>
  <c r="Y384" i="2"/>
  <c r="Y385" i="2"/>
  <c r="Y386" i="2"/>
  <c r="Y387" i="2"/>
  <c r="Y388" i="2"/>
  <c r="Y389" i="2"/>
  <c r="Y390" i="2"/>
  <c r="Y391" i="2"/>
  <c r="Y392" i="2"/>
  <c r="Y393" i="2"/>
  <c r="Y394" i="2"/>
  <c r="Y395" i="2"/>
  <c r="Y396" i="2"/>
  <c r="Y397" i="2"/>
  <c r="Y398" i="2"/>
  <c r="Y399" i="2"/>
  <c r="Y400" i="2"/>
  <c r="Y401" i="2"/>
  <c r="Y402" i="2"/>
  <c r="Y403" i="2"/>
  <c r="Y404" i="2"/>
  <c r="Y405" i="2"/>
  <c r="Y406" i="2"/>
  <c r="Y407" i="2"/>
  <c r="Y408" i="2"/>
  <c r="Y409" i="2"/>
  <c r="Y410" i="2"/>
  <c r="Y411" i="2"/>
  <c r="Y412" i="2"/>
  <c r="Y413" i="2"/>
  <c r="Y414" i="2"/>
  <c r="Y415" i="2"/>
  <c r="Y416" i="2"/>
  <c r="Y417" i="2"/>
  <c r="Y418" i="2"/>
  <c r="Y419" i="2"/>
  <c r="Y420" i="2"/>
  <c r="Y421" i="2"/>
  <c r="Y422" i="2"/>
  <c r="Y423" i="2"/>
  <c r="Y424" i="2"/>
  <c r="Y425" i="2"/>
  <c r="Y426" i="2"/>
  <c r="Y427" i="2"/>
  <c r="Y428" i="2"/>
  <c r="Y429" i="2"/>
  <c r="Y430" i="2"/>
  <c r="Y431" i="2"/>
  <c r="Y432" i="2"/>
  <c r="Y433" i="2"/>
  <c r="Y434" i="2"/>
  <c r="Y435" i="2"/>
  <c r="Y436" i="2"/>
  <c r="Y437" i="2"/>
  <c r="P15" i="2"/>
  <c r="Q15" i="2" s="1"/>
  <c r="R15" i="2" s="1"/>
  <c r="P16" i="2"/>
  <c r="Q16" i="2" s="1"/>
  <c r="R16" i="2" s="1"/>
  <c r="P17" i="2"/>
  <c r="Q17" i="2" s="1"/>
  <c r="R17" i="2" s="1"/>
  <c r="P18" i="2"/>
  <c r="Q18" i="2" s="1"/>
  <c r="R18" i="2" s="1"/>
  <c r="P19" i="2"/>
  <c r="Q19" i="2" s="1"/>
  <c r="R19" i="2" s="1"/>
  <c r="P20" i="2"/>
  <c r="Q20" i="2" s="1"/>
  <c r="R20" i="2" s="1"/>
  <c r="P21" i="2"/>
  <c r="Q21" i="2" s="1"/>
  <c r="R21" i="2" s="1"/>
  <c r="P22" i="2"/>
  <c r="Q22" i="2" s="1"/>
  <c r="R22" i="2" s="1"/>
  <c r="P23" i="2"/>
  <c r="Q23" i="2" s="1"/>
  <c r="R23" i="2" s="1"/>
  <c r="P24" i="2"/>
  <c r="Q24" i="2" s="1"/>
  <c r="R24" i="2" s="1"/>
  <c r="P25" i="2"/>
  <c r="Q25" i="2" s="1"/>
  <c r="R25" i="2" s="1"/>
  <c r="P26" i="2"/>
  <c r="Q26" i="2" s="1"/>
  <c r="R26" i="2" s="1"/>
  <c r="P27" i="2"/>
  <c r="Q27" i="2" s="1"/>
  <c r="R27" i="2" s="1"/>
  <c r="P28" i="2"/>
  <c r="Q28" i="2" s="1"/>
  <c r="R28" i="2" s="1"/>
  <c r="P29" i="2"/>
  <c r="Q29" i="2" s="1"/>
  <c r="R29" i="2" s="1"/>
  <c r="P30" i="2"/>
  <c r="Q30" i="2" s="1"/>
  <c r="R30" i="2" s="1"/>
  <c r="P31" i="2"/>
  <c r="Q31" i="2" s="1"/>
  <c r="R31" i="2" s="1"/>
  <c r="P32" i="2"/>
  <c r="Q32" i="2" s="1"/>
  <c r="R32" i="2" s="1"/>
  <c r="P33" i="2"/>
  <c r="Q33" i="2" s="1"/>
  <c r="R33" i="2" s="1"/>
  <c r="P34" i="2"/>
  <c r="Q34" i="2" s="1"/>
  <c r="R34" i="2" s="1"/>
  <c r="P35" i="2"/>
  <c r="Q35" i="2" s="1"/>
  <c r="R35" i="2" s="1"/>
  <c r="P36" i="2"/>
  <c r="Q36" i="2" s="1"/>
  <c r="R36" i="2" s="1"/>
  <c r="P37" i="2"/>
  <c r="Q37" i="2" s="1"/>
  <c r="R37" i="2" s="1"/>
  <c r="P38" i="2"/>
  <c r="Q38" i="2" s="1"/>
  <c r="R38" i="2" s="1"/>
  <c r="P39" i="2"/>
  <c r="Q39" i="2" s="1"/>
  <c r="R39" i="2" s="1"/>
  <c r="P40" i="2"/>
  <c r="Q40" i="2" s="1"/>
  <c r="R40" i="2" s="1"/>
  <c r="P41" i="2"/>
  <c r="Q41" i="2" s="1"/>
  <c r="R41" i="2" s="1"/>
  <c r="P42" i="2"/>
  <c r="Q42" i="2" s="1"/>
  <c r="R42" i="2" s="1"/>
  <c r="P43" i="2"/>
  <c r="Q43" i="2" s="1"/>
  <c r="R43" i="2" s="1"/>
  <c r="P44" i="2"/>
  <c r="Q44" i="2" s="1"/>
  <c r="R44" i="2" s="1"/>
  <c r="P45" i="2"/>
  <c r="Q45" i="2" s="1"/>
  <c r="R45" i="2" s="1"/>
  <c r="P46" i="2"/>
  <c r="Q46" i="2" s="1"/>
  <c r="R46" i="2" s="1"/>
  <c r="P47" i="2"/>
  <c r="Q47" i="2" s="1"/>
  <c r="R47" i="2" s="1"/>
  <c r="P48" i="2"/>
  <c r="Q48" i="2" s="1"/>
  <c r="R48" i="2" s="1"/>
  <c r="P49" i="2"/>
  <c r="Q49" i="2" s="1"/>
  <c r="R49" i="2" s="1"/>
  <c r="P50" i="2"/>
  <c r="Q50" i="2" s="1"/>
  <c r="R50" i="2" s="1"/>
  <c r="P51" i="2"/>
  <c r="Q51" i="2" s="1"/>
  <c r="R51" i="2" s="1"/>
  <c r="P52" i="2"/>
  <c r="Q52" i="2" s="1"/>
  <c r="R52" i="2" s="1"/>
  <c r="P53" i="2"/>
  <c r="Q53" i="2" s="1"/>
  <c r="R53" i="2" s="1"/>
  <c r="P54" i="2"/>
  <c r="Q54" i="2" s="1"/>
  <c r="R54" i="2" s="1"/>
  <c r="P55" i="2"/>
  <c r="Q55" i="2" s="1"/>
  <c r="R55" i="2" s="1"/>
  <c r="P56" i="2"/>
  <c r="Q56" i="2" s="1"/>
  <c r="R56" i="2" s="1"/>
  <c r="P57" i="2"/>
  <c r="Q57" i="2" s="1"/>
  <c r="R57" i="2" s="1"/>
  <c r="P58" i="2"/>
  <c r="Q58" i="2"/>
  <c r="R58" i="2" s="1"/>
  <c r="P59" i="2"/>
  <c r="Q59" i="2" s="1"/>
  <c r="R59" i="2" s="1"/>
  <c r="P60" i="2"/>
  <c r="Q60" i="2" s="1"/>
  <c r="R60" i="2" s="1"/>
  <c r="P61" i="2"/>
  <c r="Q61" i="2" s="1"/>
  <c r="R61" i="2" s="1"/>
  <c r="P62" i="2"/>
  <c r="Q62" i="2"/>
  <c r="R62" i="2" s="1"/>
  <c r="P63" i="2"/>
  <c r="Q63" i="2" s="1"/>
  <c r="R63" i="2" s="1"/>
  <c r="P64" i="2"/>
  <c r="Q64" i="2" s="1"/>
  <c r="R64" i="2" s="1"/>
  <c r="P65" i="2"/>
  <c r="Q65" i="2" s="1"/>
  <c r="R65" i="2" s="1"/>
  <c r="P66" i="2"/>
  <c r="Q66" i="2"/>
  <c r="R66" i="2" s="1"/>
  <c r="P67" i="2"/>
  <c r="Q67" i="2" s="1"/>
  <c r="R67" i="2" s="1"/>
  <c r="P68" i="2"/>
  <c r="Q68" i="2" s="1"/>
  <c r="R68" i="2" s="1"/>
  <c r="P69" i="2"/>
  <c r="Q69" i="2" s="1"/>
  <c r="R69" i="2" s="1"/>
  <c r="P70" i="2"/>
  <c r="Q70" i="2" s="1"/>
  <c r="R70" i="2" s="1"/>
  <c r="P71" i="2"/>
  <c r="Q71" i="2" s="1"/>
  <c r="R71" i="2" s="1"/>
  <c r="P72" i="2"/>
  <c r="Q72" i="2" s="1"/>
  <c r="R72" i="2" s="1"/>
  <c r="P73" i="2"/>
  <c r="Q73" i="2" s="1"/>
  <c r="R73" i="2" s="1"/>
  <c r="P74" i="2"/>
  <c r="Q74" i="2" s="1"/>
  <c r="R74" i="2" s="1"/>
  <c r="P75" i="2"/>
  <c r="Q75" i="2" s="1"/>
  <c r="R75" i="2" s="1"/>
  <c r="P76" i="2"/>
  <c r="Q76" i="2" s="1"/>
  <c r="R76" i="2" s="1"/>
  <c r="P77" i="2"/>
  <c r="Q77" i="2" s="1"/>
  <c r="R77" i="2" s="1"/>
  <c r="P78" i="2"/>
  <c r="Q78" i="2" s="1"/>
  <c r="R78" i="2" s="1"/>
  <c r="P79" i="2"/>
  <c r="Q79" i="2" s="1"/>
  <c r="R79" i="2" s="1"/>
  <c r="P80" i="2"/>
  <c r="Q80" i="2" s="1"/>
  <c r="R80" i="2" s="1"/>
  <c r="P81" i="2"/>
  <c r="Q81" i="2" s="1"/>
  <c r="R81" i="2" s="1"/>
  <c r="P82" i="2"/>
  <c r="Q82" i="2" s="1"/>
  <c r="R82" i="2" s="1"/>
  <c r="P83" i="2"/>
  <c r="Q83" i="2" s="1"/>
  <c r="R83" i="2" s="1"/>
  <c r="P84" i="2"/>
  <c r="Q84" i="2" s="1"/>
  <c r="R84" i="2" s="1"/>
  <c r="P85" i="2"/>
  <c r="Q85" i="2" s="1"/>
  <c r="R85" i="2" s="1"/>
  <c r="P86" i="2"/>
  <c r="Q86" i="2"/>
  <c r="R86" i="2" s="1"/>
  <c r="P87" i="2"/>
  <c r="Q87" i="2" s="1"/>
  <c r="R87" i="2" s="1"/>
  <c r="P88" i="2"/>
  <c r="Q88" i="2"/>
  <c r="R88" i="2" s="1"/>
  <c r="P89" i="2"/>
  <c r="Q89" i="2" s="1"/>
  <c r="R89" i="2" s="1"/>
  <c r="P90" i="2"/>
  <c r="Q90" i="2" s="1"/>
  <c r="R90" i="2" s="1"/>
  <c r="P91" i="2"/>
  <c r="Q91" i="2" s="1"/>
  <c r="R91" i="2" s="1"/>
  <c r="P92" i="2"/>
  <c r="Q92" i="2" s="1"/>
  <c r="R92" i="2" s="1"/>
  <c r="P93" i="2"/>
  <c r="Q93" i="2" s="1"/>
  <c r="R93" i="2" s="1"/>
  <c r="P94" i="2"/>
  <c r="Q94" i="2" s="1"/>
  <c r="R94" i="2" s="1"/>
  <c r="P95" i="2"/>
  <c r="Q95" i="2" s="1"/>
  <c r="R95" i="2" s="1"/>
  <c r="P96" i="2"/>
  <c r="Q96" i="2" s="1"/>
  <c r="R96" i="2" s="1"/>
  <c r="P97" i="2"/>
  <c r="Q97" i="2" s="1"/>
  <c r="R97" i="2" s="1"/>
  <c r="P98" i="2"/>
  <c r="Q98" i="2" s="1"/>
  <c r="R98" i="2" s="1"/>
  <c r="P99" i="2"/>
  <c r="Q99" i="2" s="1"/>
  <c r="R99" i="2" s="1"/>
  <c r="P100" i="2"/>
  <c r="Q100" i="2" s="1"/>
  <c r="R100" i="2" s="1"/>
  <c r="P101" i="2"/>
  <c r="Q101" i="2" s="1"/>
  <c r="R101" i="2" s="1"/>
  <c r="P102" i="2"/>
  <c r="Q102" i="2" s="1"/>
  <c r="R102" i="2" s="1"/>
  <c r="P103" i="2"/>
  <c r="Q103" i="2" s="1"/>
  <c r="R103" i="2" s="1"/>
  <c r="P104" i="2"/>
  <c r="Q104" i="2" s="1"/>
  <c r="R104" i="2" s="1"/>
  <c r="P105" i="2"/>
  <c r="Q105" i="2" s="1"/>
  <c r="R105" i="2" s="1"/>
  <c r="P106" i="2"/>
  <c r="Q106" i="2" s="1"/>
  <c r="R106" i="2" s="1"/>
  <c r="P107" i="2"/>
  <c r="Q107" i="2" s="1"/>
  <c r="R107" i="2" s="1"/>
  <c r="P108" i="2"/>
  <c r="Q108" i="2" s="1"/>
  <c r="R108" i="2" s="1"/>
  <c r="P109" i="2"/>
  <c r="Q109" i="2" s="1"/>
  <c r="R109" i="2" s="1"/>
  <c r="P110" i="2"/>
  <c r="Q110" i="2" s="1"/>
  <c r="R110" i="2" s="1"/>
  <c r="P111" i="2"/>
  <c r="Q111" i="2" s="1"/>
  <c r="R111" i="2" s="1"/>
  <c r="P112" i="2"/>
  <c r="Q112" i="2" s="1"/>
  <c r="R112" i="2" s="1"/>
  <c r="P113" i="2"/>
  <c r="Q113" i="2" s="1"/>
  <c r="R113" i="2" s="1"/>
  <c r="P114" i="2"/>
  <c r="Q114" i="2" s="1"/>
  <c r="R114" i="2" s="1"/>
  <c r="P115" i="2"/>
  <c r="Q115" i="2" s="1"/>
  <c r="R115" i="2" s="1"/>
  <c r="P116" i="2"/>
  <c r="Q116" i="2" s="1"/>
  <c r="R116" i="2" s="1"/>
  <c r="P117" i="2"/>
  <c r="Q117" i="2" s="1"/>
  <c r="R117" i="2" s="1"/>
  <c r="P118" i="2"/>
  <c r="Q118" i="2" s="1"/>
  <c r="R118" i="2" s="1"/>
  <c r="P119" i="2"/>
  <c r="Q119" i="2" s="1"/>
  <c r="R119" i="2" s="1"/>
  <c r="P120" i="2"/>
  <c r="Q120" i="2" s="1"/>
  <c r="R120" i="2" s="1"/>
  <c r="P121" i="2"/>
  <c r="Q121" i="2" s="1"/>
  <c r="R121" i="2" s="1"/>
  <c r="P122" i="2"/>
  <c r="Q122" i="2" s="1"/>
  <c r="R122" i="2" s="1"/>
  <c r="P123" i="2"/>
  <c r="Q123" i="2" s="1"/>
  <c r="R123" i="2" s="1"/>
  <c r="P124" i="2"/>
  <c r="Q124" i="2" s="1"/>
  <c r="R124" i="2" s="1"/>
  <c r="P125" i="2"/>
  <c r="Q125" i="2" s="1"/>
  <c r="R125" i="2" s="1"/>
  <c r="P126" i="2"/>
  <c r="Q126" i="2" s="1"/>
  <c r="R126" i="2" s="1"/>
  <c r="P127" i="2"/>
  <c r="Q127" i="2" s="1"/>
  <c r="R127" i="2" s="1"/>
  <c r="P128" i="2"/>
  <c r="Q128" i="2" s="1"/>
  <c r="R128" i="2" s="1"/>
  <c r="P129" i="2"/>
  <c r="Q129" i="2" s="1"/>
  <c r="R129" i="2" s="1"/>
  <c r="P130" i="2"/>
  <c r="Q130" i="2" s="1"/>
  <c r="R130" i="2" s="1"/>
  <c r="P131" i="2"/>
  <c r="Q131" i="2" s="1"/>
  <c r="R131" i="2" s="1"/>
  <c r="P132" i="2"/>
  <c r="Q132" i="2" s="1"/>
  <c r="R132" i="2" s="1"/>
  <c r="P133" i="2"/>
  <c r="Q133" i="2" s="1"/>
  <c r="R133" i="2" s="1"/>
  <c r="P134" i="2"/>
  <c r="Q134" i="2" s="1"/>
  <c r="R134" i="2" s="1"/>
  <c r="P135" i="2"/>
  <c r="Q135" i="2" s="1"/>
  <c r="R135" i="2" s="1"/>
  <c r="P136" i="2"/>
  <c r="Q136" i="2" s="1"/>
  <c r="R136" i="2" s="1"/>
  <c r="P137" i="2"/>
  <c r="Q137" i="2" s="1"/>
  <c r="R137" i="2" s="1"/>
  <c r="P138" i="2"/>
  <c r="Q138" i="2" s="1"/>
  <c r="R138" i="2" s="1"/>
  <c r="P139" i="2"/>
  <c r="Q139" i="2" s="1"/>
  <c r="R139" i="2" s="1"/>
  <c r="P140" i="2"/>
  <c r="Q140" i="2" s="1"/>
  <c r="R140" i="2" s="1"/>
  <c r="P141" i="2"/>
  <c r="Q141" i="2" s="1"/>
  <c r="R141" i="2" s="1"/>
  <c r="P142" i="2"/>
  <c r="Q142" i="2" s="1"/>
  <c r="R142" i="2" s="1"/>
  <c r="P143" i="2"/>
  <c r="Q143" i="2" s="1"/>
  <c r="R143" i="2" s="1"/>
  <c r="P144" i="2"/>
  <c r="Q144" i="2" s="1"/>
  <c r="R144" i="2" s="1"/>
  <c r="P145" i="2"/>
  <c r="Q145" i="2" s="1"/>
  <c r="R145" i="2" s="1"/>
  <c r="P146" i="2"/>
  <c r="Q146" i="2" s="1"/>
  <c r="R146" i="2" s="1"/>
  <c r="P147" i="2"/>
  <c r="Q147" i="2" s="1"/>
  <c r="R147" i="2" s="1"/>
  <c r="P148" i="2"/>
  <c r="Q148" i="2" s="1"/>
  <c r="R148" i="2" s="1"/>
  <c r="P149" i="2"/>
  <c r="Q149" i="2" s="1"/>
  <c r="R149" i="2" s="1"/>
  <c r="P150" i="2"/>
  <c r="Q150" i="2"/>
  <c r="R150" i="2" s="1"/>
  <c r="P151" i="2"/>
  <c r="Q151" i="2" s="1"/>
  <c r="R151" i="2" s="1"/>
  <c r="P152" i="2"/>
  <c r="Q152" i="2" s="1"/>
  <c r="R152" i="2" s="1"/>
  <c r="P153" i="2"/>
  <c r="Q153" i="2" s="1"/>
  <c r="R153" i="2" s="1"/>
  <c r="P154" i="2"/>
  <c r="Q154" i="2" s="1"/>
  <c r="R154" i="2" s="1"/>
  <c r="P155" i="2"/>
  <c r="Q155" i="2" s="1"/>
  <c r="R155" i="2" s="1"/>
  <c r="P156" i="2"/>
  <c r="Q156" i="2" s="1"/>
  <c r="R156" i="2" s="1"/>
  <c r="P157" i="2"/>
  <c r="Q157" i="2" s="1"/>
  <c r="R157" i="2" s="1"/>
  <c r="P158" i="2"/>
  <c r="Q158" i="2" s="1"/>
  <c r="R158" i="2" s="1"/>
  <c r="P159" i="2"/>
  <c r="Q159" i="2" s="1"/>
  <c r="R159" i="2" s="1"/>
  <c r="P160" i="2"/>
  <c r="Q160" i="2" s="1"/>
  <c r="R160" i="2" s="1"/>
  <c r="P161" i="2"/>
  <c r="Q161" i="2" s="1"/>
  <c r="R161" i="2" s="1"/>
  <c r="P162" i="2"/>
  <c r="Q162" i="2" s="1"/>
  <c r="R162" i="2" s="1"/>
  <c r="P163" i="2"/>
  <c r="Q163" i="2" s="1"/>
  <c r="R163" i="2" s="1"/>
  <c r="P164" i="2"/>
  <c r="Q164" i="2" s="1"/>
  <c r="R164" i="2" s="1"/>
  <c r="P165" i="2"/>
  <c r="Q165" i="2" s="1"/>
  <c r="R165" i="2" s="1"/>
  <c r="P166" i="2"/>
  <c r="Q166" i="2" s="1"/>
  <c r="R166" i="2" s="1"/>
  <c r="P167" i="2"/>
  <c r="Q167" i="2" s="1"/>
  <c r="R167" i="2" s="1"/>
  <c r="P168" i="2"/>
  <c r="Q168" i="2" s="1"/>
  <c r="R168" i="2" s="1"/>
  <c r="P169" i="2"/>
  <c r="Q169" i="2" s="1"/>
  <c r="R169" i="2" s="1"/>
  <c r="P170" i="2"/>
  <c r="Q170" i="2" s="1"/>
  <c r="R170" i="2" s="1"/>
  <c r="P171" i="2"/>
  <c r="Q171" i="2" s="1"/>
  <c r="R171" i="2" s="1"/>
  <c r="P172" i="2"/>
  <c r="Q172" i="2" s="1"/>
  <c r="R172" i="2" s="1"/>
  <c r="P173" i="2"/>
  <c r="Q173" i="2" s="1"/>
  <c r="R173" i="2" s="1"/>
  <c r="P174" i="2"/>
  <c r="Q174" i="2" s="1"/>
  <c r="R174" i="2" s="1"/>
  <c r="P175" i="2"/>
  <c r="Q175" i="2" s="1"/>
  <c r="R175" i="2" s="1"/>
  <c r="P176" i="2"/>
  <c r="Q176" i="2" s="1"/>
  <c r="R176" i="2" s="1"/>
  <c r="P177" i="2"/>
  <c r="Q177" i="2" s="1"/>
  <c r="R177" i="2" s="1"/>
  <c r="P178" i="2"/>
  <c r="Q178" i="2" s="1"/>
  <c r="R178" i="2" s="1"/>
  <c r="P179" i="2"/>
  <c r="Q179" i="2" s="1"/>
  <c r="R179" i="2" s="1"/>
  <c r="P180" i="2"/>
  <c r="Q180" i="2" s="1"/>
  <c r="R180" i="2" s="1"/>
  <c r="P181" i="2"/>
  <c r="Q181" i="2" s="1"/>
  <c r="R181" i="2" s="1"/>
  <c r="P182" i="2"/>
  <c r="Q182" i="2" s="1"/>
  <c r="R182" i="2" s="1"/>
  <c r="P183" i="2"/>
  <c r="Q183" i="2" s="1"/>
  <c r="R183" i="2" s="1"/>
  <c r="P184" i="2"/>
  <c r="Q184" i="2" s="1"/>
  <c r="R184" i="2" s="1"/>
  <c r="P185" i="2"/>
  <c r="Q185" i="2" s="1"/>
  <c r="R185" i="2" s="1"/>
  <c r="P186" i="2"/>
  <c r="Q186" i="2" s="1"/>
  <c r="R186" i="2" s="1"/>
  <c r="P187" i="2"/>
  <c r="Q187" i="2" s="1"/>
  <c r="R187" i="2" s="1"/>
  <c r="P188" i="2"/>
  <c r="Q188" i="2" s="1"/>
  <c r="R188" i="2" s="1"/>
  <c r="P189" i="2"/>
  <c r="Q189" i="2" s="1"/>
  <c r="R189" i="2" s="1"/>
  <c r="P190" i="2"/>
  <c r="Q190" i="2" s="1"/>
  <c r="R190" i="2" s="1"/>
  <c r="P191" i="2"/>
  <c r="Q191" i="2" s="1"/>
  <c r="R191" i="2" s="1"/>
  <c r="P192" i="2"/>
  <c r="Q192" i="2" s="1"/>
  <c r="R192" i="2" s="1"/>
  <c r="P193" i="2"/>
  <c r="Q193" i="2" s="1"/>
  <c r="R193" i="2" s="1"/>
  <c r="P194" i="2"/>
  <c r="Q194" i="2" s="1"/>
  <c r="R194" i="2" s="1"/>
  <c r="P195" i="2"/>
  <c r="Q195" i="2" s="1"/>
  <c r="R195" i="2" s="1"/>
  <c r="P196" i="2"/>
  <c r="Q196" i="2" s="1"/>
  <c r="R196" i="2" s="1"/>
  <c r="P197" i="2"/>
  <c r="Q197" i="2" s="1"/>
  <c r="R197" i="2" s="1"/>
  <c r="P198" i="2"/>
  <c r="Q198" i="2" s="1"/>
  <c r="R198" i="2" s="1"/>
  <c r="P199" i="2"/>
  <c r="Q199" i="2" s="1"/>
  <c r="R199" i="2" s="1"/>
  <c r="P200" i="2"/>
  <c r="Q200" i="2" s="1"/>
  <c r="R200" i="2" s="1"/>
  <c r="P201" i="2"/>
  <c r="Q201" i="2"/>
  <c r="R201" i="2" s="1"/>
  <c r="P202" i="2"/>
  <c r="Q202" i="2" s="1"/>
  <c r="R202" i="2" s="1"/>
  <c r="P203" i="2"/>
  <c r="Q203" i="2" s="1"/>
  <c r="R203" i="2" s="1"/>
  <c r="P204" i="2"/>
  <c r="Q204" i="2" s="1"/>
  <c r="R204" i="2" s="1"/>
  <c r="P205" i="2"/>
  <c r="Q205" i="2" s="1"/>
  <c r="R205" i="2" s="1"/>
  <c r="P206" i="2"/>
  <c r="Q206" i="2" s="1"/>
  <c r="R206" i="2" s="1"/>
  <c r="P207" i="2"/>
  <c r="Q207" i="2" s="1"/>
  <c r="R207" i="2" s="1"/>
  <c r="P208" i="2"/>
  <c r="Q208" i="2" s="1"/>
  <c r="R208" i="2" s="1"/>
  <c r="P209" i="2"/>
  <c r="Q209" i="2" s="1"/>
  <c r="R209" i="2" s="1"/>
  <c r="P210" i="2"/>
  <c r="Q210" i="2" s="1"/>
  <c r="R210" i="2" s="1"/>
  <c r="P211" i="2"/>
  <c r="Q211" i="2" s="1"/>
  <c r="R211" i="2" s="1"/>
  <c r="P212" i="2"/>
  <c r="Q212" i="2" s="1"/>
  <c r="R212" i="2" s="1"/>
  <c r="P213" i="2"/>
  <c r="Q213" i="2" s="1"/>
  <c r="R213" i="2" s="1"/>
  <c r="P214" i="2"/>
  <c r="Q214" i="2" s="1"/>
  <c r="R214" i="2" s="1"/>
  <c r="P215" i="2"/>
  <c r="Q215" i="2" s="1"/>
  <c r="R215" i="2" s="1"/>
  <c r="P216" i="2"/>
  <c r="Q216" i="2" s="1"/>
  <c r="R216" i="2" s="1"/>
  <c r="P217" i="2"/>
  <c r="Q217" i="2" s="1"/>
  <c r="R217" i="2" s="1"/>
  <c r="P218" i="2"/>
  <c r="Q218" i="2" s="1"/>
  <c r="R218" i="2" s="1"/>
  <c r="P219" i="2"/>
  <c r="Q219" i="2" s="1"/>
  <c r="R219" i="2" s="1"/>
  <c r="P220" i="2"/>
  <c r="Q220" i="2" s="1"/>
  <c r="R220" i="2" s="1"/>
  <c r="P221" i="2"/>
  <c r="Q221" i="2" s="1"/>
  <c r="R221" i="2" s="1"/>
  <c r="P222" i="2"/>
  <c r="Q222" i="2" s="1"/>
  <c r="R222" i="2" s="1"/>
  <c r="P223" i="2"/>
  <c r="Q223" i="2" s="1"/>
  <c r="R223" i="2" s="1"/>
  <c r="P224" i="2"/>
  <c r="Q224" i="2" s="1"/>
  <c r="R224" i="2" s="1"/>
  <c r="P225" i="2"/>
  <c r="Q225" i="2" s="1"/>
  <c r="R225" i="2" s="1"/>
  <c r="P226" i="2"/>
  <c r="Q226" i="2" s="1"/>
  <c r="R226" i="2" s="1"/>
  <c r="P227" i="2"/>
  <c r="Q227" i="2" s="1"/>
  <c r="R227" i="2" s="1"/>
  <c r="P228" i="2"/>
  <c r="Q228" i="2" s="1"/>
  <c r="R228" i="2" s="1"/>
  <c r="P229" i="2"/>
  <c r="Q229" i="2" s="1"/>
  <c r="R229" i="2" s="1"/>
  <c r="P230" i="2"/>
  <c r="Q230" i="2" s="1"/>
  <c r="R230" i="2" s="1"/>
  <c r="P231" i="2"/>
  <c r="Q231" i="2" s="1"/>
  <c r="R231" i="2" s="1"/>
  <c r="P232" i="2"/>
  <c r="Q232" i="2" s="1"/>
  <c r="R232" i="2" s="1"/>
  <c r="P233" i="2"/>
  <c r="Q233" i="2" s="1"/>
  <c r="R233" i="2" s="1"/>
  <c r="P234" i="2"/>
  <c r="Q234" i="2" s="1"/>
  <c r="R234" i="2" s="1"/>
  <c r="P235" i="2"/>
  <c r="Q235" i="2" s="1"/>
  <c r="R235" i="2" s="1"/>
  <c r="P236" i="2"/>
  <c r="Q236" i="2" s="1"/>
  <c r="R236" i="2" s="1"/>
  <c r="P237" i="2"/>
  <c r="Q237" i="2"/>
  <c r="R237" i="2" s="1"/>
  <c r="P238" i="2"/>
  <c r="Q238" i="2" s="1"/>
  <c r="R238" i="2" s="1"/>
  <c r="P239" i="2"/>
  <c r="Q239" i="2" s="1"/>
  <c r="R239" i="2" s="1"/>
  <c r="P240" i="2"/>
  <c r="Q240" i="2" s="1"/>
  <c r="R240" i="2" s="1"/>
  <c r="P241" i="2"/>
  <c r="Q241" i="2" s="1"/>
  <c r="R241" i="2" s="1"/>
  <c r="P242" i="2"/>
  <c r="Q242" i="2" s="1"/>
  <c r="R242" i="2" s="1"/>
  <c r="P243" i="2"/>
  <c r="Q243" i="2" s="1"/>
  <c r="R243" i="2" s="1"/>
  <c r="P244" i="2"/>
  <c r="Q244" i="2" s="1"/>
  <c r="R244" i="2" s="1"/>
  <c r="P245" i="2"/>
  <c r="Q245" i="2" s="1"/>
  <c r="R245" i="2" s="1"/>
  <c r="P246" i="2"/>
  <c r="Q246" i="2" s="1"/>
  <c r="R246" i="2" s="1"/>
  <c r="P247" i="2"/>
  <c r="Q247" i="2" s="1"/>
  <c r="R247" i="2" s="1"/>
  <c r="P248" i="2"/>
  <c r="Q248" i="2" s="1"/>
  <c r="R248" i="2" s="1"/>
  <c r="P249" i="2"/>
  <c r="Q249" i="2" s="1"/>
  <c r="R249" i="2" s="1"/>
  <c r="P250" i="2"/>
  <c r="Q250" i="2" s="1"/>
  <c r="R250" i="2" s="1"/>
  <c r="P251" i="2"/>
  <c r="Q251" i="2" s="1"/>
  <c r="R251" i="2" s="1"/>
  <c r="P252" i="2"/>
  <c r="Q252" i="2" s="1"/>
  <c r="R252" i="2" s="1"/>
  <c r="P253" i="2"/>
  <c r="Q253" i="2" s="1"/>
  <c r="R253" i="2" s="1"/>
  <c r="P254" i="2"/>
  <c r="Q254" i="2" s="1"/>
  <c r="R254" i="2" s="1"/>
  <c r="P255" i="2"/>
  <c r="Q255" i="2" s="1"/>
  <c r="R255" i="2" s="1"/>
  <c r="P256" i="2"/>
  <c r="Q256" i="2" s="1"/>
  <c r="R256" i="2" s="1"/>
  <c r="P257" i="2"/>
  <c r="Q257" i="2" s="1"/>
  <c r="R257" i="2" s="1"/>
  <c r="P258" i="2"/>
  <c r="Q258" i="2" s="1"/>
  <c r="R258" i="2" s="1"/>
  <c r="P259" i="2"/>
  <c r="Q259" i="2" s="1"/>
  <c r="R259" i="2" s="1"/>
  <c r="P260" i="2"/>
  <c r="Q260" i="2" s="1"/>
  <c r="R260" i="2" s="1"/>
  <c r="P261" i="2"/>
  <c r="Q261" i="2" s="1"/>
  <c r="R261" i="2" s="1"/>
  <c r="P262" i="2"/>
  <c r="Q262" i="2" s="1"/>
  <c r="R262" i="2" s="1"/>
  <c r="P263" i="2"/>
  <c r="Q263" i="2" s="1"/>
  <c r="R263" i="2" s="1"/>
  <c r="P264" i="2"/>
  <c r="Q264" i="2" s="1"/>
  <c r="R264" i="2" s="1"/>
  <c r="P265" i="2"/>
  <c r="Q265" i="2" s="1"/>
  <c r="R265" i="2" s="1"/>
  <c r="P266" i="2"/>
  <c r="Q266" i="2" s="1"/>
  <c r="R266" i="2" s="1"/>
  <c r="P267" i="2"/>
  <c r="Q267" i="2" s="1"/>
  <c r="R267" i="2" s="1"/>
  <c r="P268" i="2"/>
  <c r="Q268" i="2" s="1"/>
  <c r="R268" i="2" s="1"/>
  <c r="P269" i="2"/>
  <c r="Q269" i="2" s="1"/>
  <c r="R269" i="2" s="1"/>
  <c r="P270" i="2"/>
  <c r="Q270" i="2" s="1"/>
  <c r="R270" i="2" s="1"/>
  <c r="P271" i="2"/>
  <c r="Q271" i="2" s="1"/>
  <c r="R271" i="2" s="1"/>
  <c r="P272" i="2"/>
  <c r="Q272" i="2" s="1"/>
  <c r="R272" i="2" s="1"/>
  <c r="P273" i="2"/>
  <c r="Q273" i="2" s="1"/>
  <c r="R273" i="2" s="1"/>
  <c r="P274" i="2"/>
  <c r="Q274" i="2" s="1"/>
  <c r="R274" i="2" s="1"/>
  <c r="P275" i="2"/>
  <c r="Q275" i="2" s="1"/>
  <c r="R275" i="2" s="1"/>
  <c r="P276" i="2"/>
  <c r="Q276" i="2" s="1"/>
  <c r="R276" i="2" s="1"/>
  <c r="P277" i="2"/>
  <c r="Q277" i="2" s="1"/>
  <c r="R277" i="2" s="1"/>
  <c r="P278" i="2"/>
  <c r="Q278" i="2" s="1"/>
  <c r="R278" i="2" s="1"/>
  <c r="P279" i="2"/>
  <c r="Q279" i="2" s="1"/>
  <c r="R279" i="2" s="1"/>
  <c r="P280" i="2"/>
  <c r="Q280" i="2" s="1"/>
  <c r="R280" i="2" s="1"/>
  <c r="P281" i="2"/>
  <c r="Q281" i="2" s="1"/>
  <c r="R281" i="2" s="1"/>
  <c r="P282" i="2"/>
  <c r="Q282" i="2" s="1"/>
  <c r="R282" i="2" s="1"/>
  <c r="P283" i="2"/>
  <c r="Q283" i="2" s="1"/>
  <c r="R283" i="2" s="1"/>
  <c r="P284" i="2"/>
  <c r="Q284" i="2" s="1"/>
  <c r="R284" i="2" s="1"/>
  <c r="P285" i="2"/>
  <c r="Q285" i="2" s="1"/>
  <c r="R285" i="2" s="1"/>
  <c r="P286" i="2"/>
  <c r="Q286" i="2" s="1"/>
  <c r="R286" i="2" s="1"/>
  <c r="P287" i="2"/>
  <c r="Q287" i="2" s="1"/>
  <c r="R287" i="2" s="1"/>
  <c r="P288" i="2"/>
  <c r="Q288" i="2" s="1"/>
  <c r="R288" i="2" s="1"/>
  <c r="P289" i="2"/>
  <c r="Q289" i="2" s="1"/>
  <c r="R289" i="2" s="1"/>
  <c r="P290" i="2"/>
  <c r="Q290" i="2" s="1"/>
  <c r="R290" i="2" s="1"/>
  <c r="P291" i="2"/>
  <c r="Q291" i="2" s="1"/>
  <c r="R291" i="2" s="1"/>
  <c r="P292" i="2"/>
  <c r="Q292" i="2" s="1"/>
  <c r="R292" i="2" s="1"/>
  <c r="P293" i="2"/>
  <c r="Q293" i="2" s="1"/>
  <c r="R293" i="2" s="1"/>
  <c r="P294" i="2"/>
  <c r="Q294" i="2" s="1"/>
  <c r="R294" i="2" s="1"/>
  <c r="P295" i="2"/>
  <c r="Q295" i="2" s="1"/>
  <c r="R295" i="2" s="1"/>
  <c r="P296" i="2"/>
  <c r="Q296" i="2" s="1"/>
  <c r="R296" i="2" s="1"/>
  <c r="P297" i="2"/>
  <c r="Q297" i="2" s="1"/>
  <c r="R297" i="2" s="1"/>
  <c r="P298" i="2"/>
  <c r="Q298" i="2" s="1"/>
  <c r="R298" i="2" s="1"/>
  <c r="P299" i="2"/>
  <c r="Q299" i="2" s="1"/>
  <c r="R299" i="2" s="1"/>
  <c r="P300" i="2"/>
  <c r="Q300" i="2" s="1"/>
  <c r="R300" i="2" s="1"/>
  <c r="P301" i="2"/>
  <c r="Q301" i="2" s="1"/>
  <c r="R301" i="2" s="1"/>
  <c r="P302" i="2"/>
  <c r="Q302" i="2" s="1"/>
  <c r="R302" i="2" s="1"/>
  <c r="P303" i="2"/>
  <c r="Q303" i="2" s="1"/>
  <c r="R303" i="2" s="1"/>
  <c r="P304" i="2"/>
  <c r="Q304" i="2" s="1"/>
  <c r="R304" i="2" s="1"/>
  <c r="P305" i="2"/>
  <c r="Q305" i="2" s="1"/>
  <c r="R305" i="2" s="1"/>
  <c r="P306" i="2"/>
  <c r="Q306" i="2" s="1"/>
  <c r="R306" i="2" s="1"/>
  <c r="P307" i="2"/>
  <c r="Q307" i="2" s="1"/>
  <c r="R307" i="2" s="1"/>
  <c r="P308" i="2"/>
  <c r="Q308" i="2" s="1"/>
  <c r="R308" i="2" s="1"/>
  <c r="P309" i="2"/>
  <c r="Q309" i="2" s="1"/>
  <c r="R309" i="2" s="1"/>
  <c r="P310" i="2"/>
  <c r="Q310" i="2" s="1"/>
  <c r="R310" i="2" s="1"/>
  <c r="P311" i="2"/>
  <c r="Q311" i="2" s="1"/>
  <c r="R311" i="2" s="1"/>
  <c r="P312" i="2"/>
  <c r="Q312" i="2" s="1"/>
  <c r="R312" i="2" s="1"/>
  <c r="P313" i="2"/>
  <c r="Q313" i="2" s="1"/>
  <c r="R313" i="2" s="1"/>
  <c r="P314" i="2"/>
  <c r="Q314" i="2" s="1"/>
  <c r="R314" i="2" s="1"/>
  <c r="P315" i="2"/>
  <c r="Q315" i="2" s="1"/>
  <c r="R315" i="2" s="1"/>
  <c r="P316" i="2"/>
  <c r="Q316" i="2" s="1"/>
  <c r="R316" i="2" s="1"/>
  <c r="P317" i="2"/>
  <c r="Q317" i="2" s="1"/>
  <c r="R317" i="2" s="1"/>
  <c r="P318" i="2"/>
  <c r="Q318" i="2" s="1"/>
  <c r="R318" i="2" s="1"/>
  <c r="P319" i="2"/>
  <c r="Q319" i="2" s="1"/>
  <c r="R319" i="2" s="1"/>
  <c r="P320" i="2"/>
  <c r="Q320" i="2" s="1"/>
  <c r="R320" i="2" s="1"/>
  <c r="P321" i="2"/>
  <c r="Q321" i="2" s="1"/>
  <c r="R321" i="2" s="1"/>
  <c r="P322" i="2"/>
  <c r="Q322" i="2" s="1"/>
  <c r="R322" i="2" s="1"/>
  <c r="P323" i="2"/>
  <c r="Q323" i="2" s="1"/>
  <c r="R323" i="2" s="1"/>
  <c r="P324" i="2"/>
  <c r="Q324" i="2" s="1"/>
  <c r="R324" i="2" s="1"/>
  <c r="P325" i="2"/>
  <c r="Q325" i="2" s="1"/>
  <c r="R325" i="2" s="1"/>
  <c r="P326" i="2"/>
  <c r="Q326" i="2" s="1"/>
  <c r="R326" i="2" s="1"/>
  <c r="P327" i="2"/>
  <c r="Q327" i="2" s="1"/>
  <c r="R327" i="2" s="1"/>
  <c r="P328" i="2"/>
  <c r="Q328" i="2" s="1"/>
  <c r="R328" i="2" s="1"/>
  <c r="P329" i="2"/>
  <c r="Q329" i="2" s="1"/>
  <c r="R329" i="2" s="1"/>
  <c r="P330" i="2"/>
  <c r="Q330" i="2" s="1"/>
  <c r="R330" i="2" s="1"/>
  <c r="P331" i="2"/>
  <c r="Q331" i="2" s="1"/>
  <c r="R331" i="2" s="1"/>
  <c r="P332" i="2"/>
  <c r="Q332" i="2" s="1"/>
  <c r="R332" i="2" s="1"/>
  <c r="P333" i="2"/>
  <c r="Q333" i="2" s="1"/>
  <c r="R333" i="2" s="1"/>
  <c r="P334" i="2"/>
  <c r="Q334" i="2" s="1"/>
  <c r="R334" i="2" s="1"/>
  <c r="P335" i="2"/>
  <c r="Q335" i="2" s="1"/>
  <c r="R335" i="2" s="1"/>
  <c r="P336" i="2"/>
  <c r="Q336" i="2" s="1"/>
  <c r="R336" i="2" s="1"/>
  <c r="P337" i="2"/>
  <c r="Q337" i="2" s="1"/>
  <c r="R337" i="2" s="1"/>
  <c r="P338" i="2"/>
  <c r="Q338" i="2" s="1"/>
  <c r="R338" i="2" s="1"/>
  <c r="P339" i="2"/>
  <c r="Q339" i="2" s="1"/>
  <c r="R339" i="2" s="1"/>
  <c r="P340" i="2"/>
  <c r="Q340" i="2" s="1"/>
  <c r="R340" i="2" s="1"/>
  <c r="P341" i="2"/>
  <c r="Q341" i="2" s="1"/>
  <c r="R341" i="2" s="1"/>
  <c r="P342" i="2"/>
  <c r="Q342" i="2" s="1"/>
  <c r="R342" i="2" s="1"/>
  <c r="P343" i="2"/>
  <c r="Q343" i="2" s="1"/>
  <c r="R343" i="2" s="1"/>
  <c r="P344" i="2"/>
  <c r="Q344" i="2" s="1"/>
  <c r="R344" i="2" s="1"/>
  <c r="P345" i="2"/>
  <c r="Q345" i="2" s="1"/>
  <c r="R345" i="2" s="1"/>
  <c r="P346" i="2"/>
  <c r="Q346" i="2" s="1"/>
  <c r="R346" i="2" s="1"/>
  <c r="P347" i="2"/>
  <c r="Q347" i="2" s="1"/>
  <c r="R347" i="2" s="1"/>
  <c r="P348" i="2"/>
  <c r="Q348" i="2" s="1"/>
  <c r="R348" i="2" s="1"/>
  <c r="P349" i="2"/>
  <c r="Q349" i="2" s="1"/>
  <c r="R349" i="2" s="1"/>
  <c r="P350" i="2"/>
  <c r="Q350" i="2" s="1"/>
  <c r="R350" i="2" s="1"/>
  <c r="P351" i="2"/>
  <c r="Q351" i="2" s="1"/>
  <c r="R351" i="2" s="1"/>
  <c r="P352" i="2"/>
  <c r="Q352" i="2" s="1"/>
  <c r="R352" i="2" s="1"/>
  <c r="P353" i="2"/>
  <c r="Q353" i="2" s="1"/>
  <c r="R353" i="2" s="1"/>
  <c r="P354" i="2"/>
  <c r="Q354" i="2" s="1"/>
  <c r="R354" i="2" s="1"/>
  <c r="P355" i="2"/>
  <c r="Q355" i="2" s="1"/>
  <c r="R355" i="2" s="1"/>
  <c r="P356" i="2"/>
  <c r="Q356" i="2" s="1"/>
  <c r="R356" i="2" s="1"/>
  <c r="P357" i="2"/>
  <c r="Q357" i="2" s="1"/>
  <c r="R357" i="2" s="1"/>
  <c r="P358" i="2"/>
  <c r="Q358" i="2" s="1"/>
  <c r="R358" i="2" s="1"/>
  <c r="P359" i="2"/>
  <c r="Q359" i="2" s="1"/>
  <c r="R359" i="2" s="1"/>
  <c r="P360" i="2"/>
  <c r="Q360" i="2" s="1"/>
  <c r="R360" i="2" s="1"/>
  <c r="P361" i="2"/>
  <c r="Q361" i="2" s="1"/>
  <c r="R361" i="2" s="1"/>
  <c r="P362" i="2"/>
  <c r="Q362" i="2" s="1"/>
  <c r="R362" i="2" s="1"/>
  <c r="P363" i="2"/>
  <c r="Q363" i="2" s="1"/>
  <c r="R363" i="2" s="1"/>
  <c r="P364" i="2"/>
  <c r="Q364" i="2" s="1"/>
  <c r="R364" i="2" s="1"/>
  <c r="P365" i="2"/>
  <c r="Q365" i="2" s="1"/>
  <c r="R365" i="2" s="1"/>
  <c r="P366" i="2"/>
  <c r="Q366" i="2" s="1"/>
  <c r="R366" i="2" s="1"/>
  <c r="P367" i="2"/>
  <c r="Q367" i="2" s="1"/>
  <c r="R367" i="2" s="1"/>
  <c r="P368" i="2"/>
  <c r="Q368" i="2" s="1"/>
  <c r="R368" i="2" s="1"/>
  <c r="P369" i="2"/>
  <c r="Q369" i="2" s="1"/>
  <c r="R369" i="2" s="1"/>
  <c r="P370" i="2"/>
  <c r="Q370" i="2" s="1"/>
  <c r="R370" i="2" s="1"/>
  <c r="P371" i="2"/>
  <c r="Q371" i="2" s="1"/>
  <c r="R371" i="2" s="1"/>
  <c r="P372" i="2"/>
  <c r="Q372" i="2" s="1"/>
  <c r="R372" i="2" s="1"/>
  <c r="P373" i="2"/>
  <c r="Q373" i="2" s="1"/>
  <c r="R373" i="2" s="1"/>
  <c r="P374" i="2"/>
  <c r="Q374" i="2" s="1"/>
  <c r="R374" i="2" s="1"/>
  <c r="P375" i="2"/>
  <c r="Q375" i="2" s="1"/>
  <c r="R375" i="2" s="1"/>
  <c r="P376" i="2"/>
  <c r="Q376" i="2" s="1"/>
  <c r="R376" i="2" s="1"/>
  <c r="P377" i="2"/>
  <c r="Q377" i="2" s="1"/>
  <c r="R377" i="2" s="1"/>
  <c r="P378" i="2"/>
  <c r="Q378" i="2" s="1"/>
  <c r="R378" i="2" s="1"/>
  <c r="P379" i="2"/>
  <c r="Q379" i="2" s="1"/>
  <c r="R379" i="2" s="1"/>
  <c r="P380" i="2"/>
  <c r="Q380" i="2" s="1"/>
  <c r="R380" i="2" s="1"/>
  <c r="P381" i="2"/>
  <c r="Q381" i="2" s="1"/>
  <c r="R381" i="2" s="1"/>
  <c r="P382" i="2"/>
  <c r="Q382" i="2" s="1"/>
  <c r="R382" i="2" s="1"/>
  <c r="P383" i="2"/>
  <c r="Q383" i="2" s="1"/>
  <c r="R383" i="2" s="1"/>
  <c r="P384" i="2"/>
  <c r="Q384" i="2" s="1"/>
  <c r="R384" i="2" s="1"/>
  <c r="P385" i="2"/>
  <c r="Q385" i="2" s="1"/>
  <c r="R385" i="2" s="1"/>
  <c r="P386" i="2"/>
  <c r="Q386" i="2" s="1"/>
  <c r="R386" i="2" s="1"/>
  <c r="P387" i="2"/>
  <c r="Q387" i="2" s="1"/>
  <c r="R387" i="2" s="1"/>
  <c r="P388" i="2"/>
  <c r="Q388" i="2" s="1"/>
  <c r="R388" i="2" s="1"/>
  <c r="P389" i="2"/>
  <c r="Q389" i="2" s="1"/>
  <c r="R389" i="2" s="1"/>
  <c r="P390" i="2"/>
  <c r="Q390" i="2" s="1"/>
  <c r="R390" i="2" s="1"/>
  <c r="P391" i="2"/>
  <c r="Q391" i="2" s="1"/>
  <c r="R391" i="2" s="1"/>
  <c r="P392" i="2"/>
  <c r="Q392" i="2" s="1"/>
  <c r="R392" i="2" s="1"/>
  <c r="P393" i="2"/>
  <c r="Q393" i="2" s="1"/>
  <c r="R393" i="2" s="1"/>
  <c r="P394" i="2"/>
  <c r="Q394" i="2" s="1"/>
  <c r="R394" i="2" s="1"/>
  <c r="P395" i="2"/>
  <c r="Q395" i="2" s="1"/>
  <c r="R395" i="2" s="1"/>
  <c r="P396" i="2"/>
  <c r="Q396" i="2" s="1"/>
  <c r="R396" i="2" s="1"/>
  <c r="P397" i="2"/>
  <c r="Q397" i="2" s="1"/>
  <c r="R397" i="2" s="1"/>
  <c r="P398" i="2"/>
  <c r="Q398" i="2" s="1"/>
  <c r="R398" i="2" s="1"/>
  <c r="P399" i="2"/>
  <c r="Q399" i="2" s="1"/>
  <c r="R399" i="2" s="1"/>
  <c r="P400" i="2"/>
  <c r="Q400" i="2" s="1"/>
  <c r="R400" i="2" s="1"/>
  <c r="P401" i="2"/>
  <c r="Q401" i="2" s="1"/>
  <c r="R401" i="2" s="1"/>
  <c r="P402" i="2"/>
  <c r="Q402" i="2" s="1"/>
  <c r="R402" i="2" s="1"/>
  <c r="P403" i="2"/>
  <c r="Q403" i="2" s="1"/>
  <c r="R403" i="2" s="1"/>
  <c r="P404" i="2"/>
  <c r="Q404" i="2" s="1"/>
  <c r="R404" i="2" s="1"/>
  <c r="P405" i="2"/>
  <c r="Q405" i="2" s="1"/>
  <c r="R405" i="2" s="1"/>
  <c r="P406" i="2"/>
  <c r="Q406" i="2" s="1"/>
  <c r="R406" i="2" s="1"/>
  <c r="P407" i="2"/>
  <c r="Q407" i="2" s="1"/>
  <c r="R407" i="2" s="1"/>
  <c r="P408" i="2"/>
  <c r="Q408" i="2" s="1"/>
  <c r="R408" i="2" s="1"/>
  <c r="P409" i="2"/>
  <c r="Q409" i="2" s="1"/>
  <c r="R409" i="2" s="1"/>
  <c r="P410" i="2"/>
  <c r="Q410" i="2" s="1"/>
  <c r="R410" i="2" s="1"/>
  <c r="P411" i="2"/>
  <c r="Q411" i="2" s="1"/>
  <c r="R411" i="2" s="1"/>
  <c r="P412" i="2"/>
  <c r="Q412" i="2" s="1"/>
  <c r="R412" i="2" s="1"/>
  <c r="P413" i="2"/>
  <c r="Q413" i="2" s="1"/>
  <c r="R413" i="2" s="1"/>
  <c r="P414" i="2"/>
  <c r="Q414" i="2" s="1"/>
  <c r="R414" i="2" s="1"/>
  <c r="P415" i="2"/>
  <c r="Q415" i="2" s="1"/>
  <c r="R415" i="2" s="1"/>
  <c r="P416" i="2"/>
  <c r="Q416" i="2" s="1"/>
  <c r="R416" i="2" s="1"/>
  <c r="P417" i="2"/>
  <c r="Q417" i="2" s="1"/>
  <c r="R417" i="2" s="1"/>
  <c r="P418" i="2"/>
  <c r="Q418" i="2" s="1"/>
  <c r="R418" i="2" s="1"/>
  <c r="P419" i="2"/>
  <c r="Q419" i="2" s="1"/>
  <c r="R419" i="2" s="1"/>
  <c r="P420" i="2"/>
  <c r="Q420" i="2" s="1"/>
  <c r="R420" i="2" s="1"/>
  <c r="P421" i="2"/>
  <c r="Q421" i="2" s="1"/>
  <c r="R421" i="2" s="1"/>
  <c r="P422" i="2"/>
  <c r="Q422" i="2" s="1"/>
  <c r="R422" i="2" s="1"/>
  <c r="P423" i="2"/>
  <c r="Q423" i="2" s="1"/>
  <c r="R423" i="2" s="1"/>
  <c r="P424" i="2"/>
  <c r="Q424" i="2" s="1"/>
  <c r="R424" i="2" s="1"/>
  <c r="P425" i="2"/>
  <c r="Q425" i="2" s="1"/>
  <c r="R425" i="2" s="1"/>
  <c r="P426" i="2"/>
  <c r="Q426" i="2" s="1"/>
  <c r="R426" i="2" s="1"/>
  <c r="P427" i="2"/>
  <c r="Q427" i="2" s="1"/>
  <c r="R427" i="2" s="1"/>
  <c r="P428" i="2"/>
  <c r="Q428" i="2" s="1"/>
  <c r="R428" i="2" s="1"/>
  <c r="P429" i="2"/>
  <c r="Q429" i="2" s="1"/>
  <c r="R429" i="2" s="1"/>
  <c r="P430" i="2"/>
  <c r="Q430" i="2" s="1"/>
  <c r="R430" i="2" s="1"/>
  <c r="P431" i="2"/>
  <c r="Q431" i="2" s="1"/>
  <c r="R431" i="2" s="1"/>
  <c r="P432" i="2"/>
  <c r="Q432" i="2" s="1"/>
  <c r="R432" i="2" s="1"/>
  <c r="P433" i="2"/>
  <c r="Q433" i="2" s="1"/>
  <c r="R433" i="2" s="1"/>
  <c r="P434" i="2"/>
  <c r="Q434" i="2" s="1"/>
  <c r="R434" i="2" s="1"/>
  <c r="P435" i="2"/>
  <c r="Q435" i="2" s="1"/>
  <c r="R435" i="2" s="1"/>
  <c r="P436" i="2"/>
  <c r="Q436" i="2" s="1"/>
  <c r="R436" i="2" s="1"/>
  <c r="P437" i="2"/>
  <c r="Q437" i="2" s="1"/>
  <c r="R437" i="2" s="1"/>
  <c r="AF15" i="2" l="1"/>
  <c r="AG15" i="2" s="1"/>
  <c r="AF16" i="2"/>
  <c r="AG16" i="2" s="1"/>
  <c r="AF17" i="2"/>
  <c r="AG17" i="2" s="1"/>
  <c r="AF18" i="2"/>
  <c r="AG18" i="2" s="1"/>
  <c r="AF19" i="2"/>
  <c r="AG19" i="2" s="1"/>
  <c r="AF20" i="2"/>
  <c r="AG20" i="2" s="1"/>
  <c r="AF21" i="2"/>
  <c r="AG21" i="2" s="1"/>
  <c r="AF22" i="2"/>
  <c r="AG22" i="2" s="1"/>
  <c r="AF23" i="2"/>
  <c r="AG23" i="2" s="1"/>
  <c r="AF24" i="2"/>
  <c r="AG24" i="2" s="1"/>
  <c r="AF25" i="2"/>
  <c r="AG25" i="2" s="1"/>
  <c r="AF26" i="2"/>
  <c r="AG26" i="2" s="1"/>
  <c r="AF27" i="2"/>
  <c r="AG27" i="2" s="1"/>
  <c r="AF28" i="2"/>
  <c r="AG28" i="2" s="1"/>
  <c r="AF29" i="2"/>
  <c r="AG29" i="2" s="1"/>
  <c r="AF30" i="2"/>
  <c r="AG30" i="2" s="1"/>
  <c r="AF31" i="2"/>
  <c r="AG31" i="2" s="1"/>
  <c r="AF32" i="2"/>
  <c r="AG32" i="2" s="1"/>
  <c r="AF33" i="2"/>
  <c r="AG33" i="2" s="1"/>
  <c r="AF34" i="2"/>
  <c r="AG34" i="2" s="1"/>
  <c r="AF35" i="2"/>
  <c r="AG35" i="2" s="1"/>
  <c r="AF36" i="2"/>
  <c r="AG36" i="2" s="1"/>
  <c r="AF37" i="2"/>
  <c r="AG37" i="2" s="1"/>
  <c r="AF38" i="2"/>
  <c r="AG38" i="2" s="1"/>
  <c r="AF39" i="2"/>
  <c r="AG39" i="2" s="1"/>
  <c r="AF40" i="2"/>
  <c r="AG40" i="2" s="1"/>
  <c r="AF41" i="2"/>
  <c r="AG41" i="2" s="1"/>
  <c r="AF42" i="2"/>
  <c r="AG42" i="2" s="1"/>
  <c r="AF43" i="2"/>
  <c r="AG43" i="2" s="1"/>
  <c r="AF44" i="2"/>
  <c r="AG44" i="2" s="1"/>
  <c r="AF45" i="2"/>
  <c r="AG45" i="2" s="1"/>
  <c r="AF46" i="2"/>
  <c r="AG46" i="2" s="1"/>
  <c r="AF47" i="2"/>
  <c r="AG47" i="2" s="1"/>
  <c r="AF48" i="2"/>
  <c r="AG48" i="2" s="1"/>
  <c r="AF49" i="2"/>
  <c r="AG49" i="2" s="1"/>
  <c r="AF50" i="2"/>
  <c r="AG50" i="2" s="1"/>
  <c r="AF51" i="2"/>
  <c r="AG51" i="2" s="1"/>
  <c r="AF52" i="2"/>
  <c r="AG52" i="2" s="1"/>
  <c r="AF53" i="2"/>
  <c r="AG53" i="2" s="1"/>
  <c r="AF54" i="2"/>
  <c r="AG54" i="2" s="1"/>
  <c r="AF55" i="2"/>
  <c r="AG55" i="2" s="1"/>
  <c r="AF56" i="2"/>
  <c r="AG56" i="2" s="1"/>
  <c r="AF57" i="2"/>
  <c r="AG57" i="2" s="1"/>
  <c r="AF58" i="2"/>
  <c r="AG58" i="2" s="1"/>
  <c r="AF59" i="2"/>
  <c r="AG59" i="2" s="1"/>
  <c r="AF60" i="2"/>
  <c r="AG60" i="2" s="1"/>
  <c r="AF61" i="2"/>
  <c r="AG61" i="2" s="1"/>
  <c r="AF62" i="2"/>
  <c r="AG62" i="2" s="1"/>
  <c r="AF63" i="2"/>
  <c r="AG63" i="2" s="1"/>
  <c r="AF64" i="2"/>
  <c r="AG64" i="2" s="1"/>
  <c r="AF65" i="2"/>
  <c r="AG65" i="2" s="1"/>
  <c r="AF66" i="2"/>
  <c r="AG66" i="2" s="1"/>
  <c r="AF67" i="2"/>
  <c r="AG67" i="2" s="1"/>
  <c r="AF68" i="2"/>
  <c r="AG68" i="2" s="1"/>
  <c r="AF69" i="2"/>
  <c r="AG69" i="2" s="1"/>
  <c r="AF70" i="2"/>
  <c r="AG70" i="2" s="1"/>
  <c r="AF71" i="2"/>
  <c r="AG71" i="2" s="1"/>
  <c r="AF72" i="2"/>
  <c r="AG72" i="2" s="1"/>
  <c r="AF73" i="2"/>
  <c r="AG73" i="2" s="1"/>
  <c r="AF74" i="2"/>
  <c r="AG74" i="2" s="1"/>
  <c r="AF75" i="2"/>
  <c r="AG75" i="2" s="1"/>
  <c r="AF76" i="2"/>
  <c r="AG76" i="2" s="1"/>
  <c r="AF77" i="2"/>
  <c r="AG77" i="2" s="1"/>
  <c r="AF78" i="2"/>
  <c r="AG78" i="2" s="1"/>
  <c r="AF79" i="2"/>
  <c r="AG79" i="2" s="1"/>
  <c r="AF80" i="2"/>
  <c r="AG80" i="2" s="1"/>
  <c r="AF81" i="2"/>
  <c r="AG81" i="2" s="1"/>
  <c r="AF82" i="2"/>
  <c r="AG82" i="2" s="1"/>
  <c r="AF83" i="2"/>
  <c r="AG83" i="2" s="1"/>
  <c r="AF84" i="2"/>
  <c r="AG84" i="2" s="1"/>
  <c r="AF85" i="2"/>
  <c r="AG85" i="2" s="1"/>
  <c r="AF86" i="2"/>
  <c r="AG86" i="2" s="1"/>
  <c r="AF87" i="2"/>
  <c r="AG87" i="2" s="1"/>
  <c r="AF88" i="2"/>
  <c r="AG88" i="2" s="1"/>
  <c r="AF89" i="2"/>
  <c r="AG89" i="2" s="1"/>
  <c r="AF90" i="2"/>
  <c r="AG90" i="2" s="1"/>
  <c r="AF91" i="2"/>
  <c r="AG91" i="2" s="1"/>
  <c r="AF92" i="2"/>
  <c r="AG92" i="2" s="1"/>
  <c r="AF93" i="2"/>
  <c r="AG93" i="2" s="1"/>
  <c r="AF94" i="2"/>
  <c r="AG94" i="2" s="1"/>
  <c r="AF95" i="2"/>
  <c r="AG95" i="2" s="1"/>
  <c r="AF96" i="2"/>
  <c r="AG96" i="2" s="1"/>
  <c r="AF97" i="2"/>
  <c r="AG97" i="2" s="1"/>
  <c r="AF98" i="2"/>
  <c r="AG98" i="2" s="1"/>
  <c r="AF99" i="2"/>
  <c r="AG99" i="2" s="1"/>
  <c r="AF100" i="2"/>
  <c r="AG100" i="2" s="1"/>
  <c r="AF101" i="2"/>
  <c r="AG101" i="2" s="1"/>
  <c r="AF102" i="2"/>
  <c r="AG102" i="2" s="1"/>
  <c r="AF103" i="2"/>
  <c r="AG103" i="2" s="1"/>
  <c r="AF104" i="2"/>
  <c r="AG104" i="2" s="1"/>
  <c r="AF105" i="2"/>
  <c r="AG105" i="2" s="1"/>
  <c r="AF106" i="2"/>
  <c r="AG106" i="2" s="1"/>
  <c r="AF107" i="2"/>
  <c r="AG107" i="2" s="1"/>
  <c r="AF108" i="2"/>
  <c r="AG108" i="2" s="1"/>
  <c r="AF109" i="2"/>
  <c r="AG109" i="2" s="1"/>
  <c r="AF110" i="2"/>
  <c r="AG110" i="2" s="1"/>
  <c r="AF111" i="2"/>
  <c r="AG111" i="2" s="1"/>
  <c r="AF112" i="2"/>
  <c r="AG112" i="2" s="1"/>
  <c r="AF113" i="2"/>
  <c r="AG113" i="2" s="1"/>
  <c r="AF114" i="2"/>
  <c r="AG114" i="2" s="1"/>
  <c r="AF115" i="2"/>
  <c r="AG115" i="2" s="1"/>
  <c r="AF116" i="2"/>
  <c r="AG116" i="2" s="1"/>
  <c r="AF117" i="2"/>
  <c r="AG117" i="2" s="1"/>
  <c r="AF118" i="2"/>
  <c r="AG118" i="2" s="1"/>
  <c r="AF119" i="2"/>
  <c r="AG119" i="2" s="1"/>
  <c r="AF120" i="2"/>
  <c r="AG120" i="2" s="1"/>
  <c r="AF121" i="2"/>
  <c r="AG121" i="2" s="1"/>
  <c r="AF122" i="2"/>
  <c r="AG122" i="2" s="1"/>
  <c r="AF123" i="2"/>
  <c r="AG123" i="2" s="1"/>
  <c r="AF124" i="2"/>
  <c r="AG124" i="2" s="1"/>
  <c r="AF125" i="2"/>
  <c r="AG125" i="2" s="1"/>
  <c r="AF126" i="2"/>
  <c r="AG126" i="2" s="1"/>
  <c r="AF127" i="2"/>
  <c r="AG127" i="2" s="1"/>
  <c r="AF128" i="2"/>
  <c r="AG128" i="2" s="1"/>
  <c r="AF129" i="2"/>
  <c r="AG129" i="2" s="1"/>
  <c r="AF130" i="2"/>
  <c r="AG130" i="2" s="1"/>
  <c r="AF131" i="2"/>
  <c r="AG131" i="2" s="1"/>
  <c r="AF132" i="2"/>
  <c r="AG132" i="2" s="1"/>
  <c r="AF133" i="2"/>
  <c r="AG133" i="2" s="1"/>
  <c r="AF134" i="2"/>
  <c r="AG134" i="2" s="1"/>
  <c r="AF135" i="2"/>
  <c r="AG135" i="2" s="1"/>
  <c r="AF136" i="2"/>
  <c r="AG136" i="2" s="1"/>
  <c r="AF137" i="2"/>
  <c r="AG137" i="2" s="1"/>
  <c r="AF138" i="2"/>
  <c r="AG138" i="2" s="1"/>
  <c r="AF139" i="2"/>
  <c r="AG139" i="2" s="1"/>
  <c r="AF140" i="2"/>
  <c r="AG140" i="2" s="1"/>
  <c r="AF141" i="2"/>
  <c r="AG141" i="2" s="1"/>
  <c r="AF142" i="2"/>
  <c r="AG142" i="2" s="1"/>
  <c r="AF143" i="2"/>
  <c r="AG143" i="2" s="1"/>
  <c r="AF144" i="2"/>
  <c r="AG144" i="2" s="1"/>
  <c r="AF145" i="2"/>
  <c r="AG145" i="2" s="1"/>
  <c r="AF146" i="2"/>
  <c r="AG146" i="2" s="1"/>
  <c r="AF147" i="2"/>
  <c r="AG147" i="2" s="1"/>
  <c r="AF148" i="2"/>
  <c r="AG148" i="2" s="1"/>
  <c r="AF149" i="2"/>
  <c r="AG149" i="2" s="1"/>
  <c r="AF150" i="2"/>
  <c r="AG150" i="2" s="1"/>
  <c r="AF151" i="2"/>
  <c r="AG151" i="2" s="1"/>
  <c r="AF152" i="2"/>
  <c r="AG152" i="2" s="1"/>
  <c r="AF153" i="2"/>
  <c r="AG153" i="2" s="1"/>
  <c r="AF154" i="2"/>
  <c r="AG154" i="2" s="1"/>
  <c r="AF155" i="2"/>
  <c r="AG155" i="2" s="1"/>
  <c r="AF156" i="2"/>
  <c r="AG156" i="2" s="1"/>
  <c r="AF157" i="2"/>
  <c r="AG157" i="2" s="1"/>
  <c r="AF158" i="2"/>
  <c r="AG158" i="2" s="1"/>
  <c r="AF159" i="2"/>
  <c r="AG159" i="2" s="1"/>
  <c r="AF160" i="2"/>
  <c r="AG160" i="2" s="1"/>
  <c r="AF161" i="2"/>
  <c r="AG161" i="2" s="1"/>
  <c r="AF162" i="2"/>
  <c r="AG162" i="2" s="1"/>
  <c r="AF163" i="2"/>
  <c r="AG163" i="2" s="1"/>
  <c r="AF164" i="2"/>
  <c r="AG164" i="2" s="1"/>
  <c r="AF165" i="2"/>
  <c r="AG165" i="2" s="1"/>
  <c r="AF166" i="2"/>
  <c r="AG166" i="2" s="1"/>
  <c r="AF167" i="2"/>
  <c r="AG167" i="2" s="1"/>
  <c r="AF168" i="2"/>
  <c r="AG168" i="2" s="1"/>
  <c r="AF169" i="2"/>
  <c r="AG169" i="2" s="1"/>
  <c r="AF170" i="2"/>
  <c r="AG170" i="2" s="1"/>
  <c r="AF171" i="2"/>
  <c r="AG171" i="2" s="1"/>
  <c r="AF172" i="2"/>
  <c r="AG172" i="2" s="1"/>
  <c r="AF173" i="2"/>
  <c r="AG173" i="2" s="1"/>
  <c r="AF174" i="2"/>
  <c r="AG174" i="2" s="1"/>
  <c r="AF175" i="2"/>
  <c r="AG175" i="2" s="1"/>
  <c r="AF176" i="2"/>
  <c r="AG176" i="2" s="1"/>
  <c r="AF177" i="2"/>
  <c r="AG177" i="2" s="1"/>
  <c r="AF178" i="2"/>
  <c r="AG178" i="2" s="1"/>
  <c r="AF179" i="2"/>
  <c r="AG179" i="2" s="1"/>
  <c r="AF180" i="2"/>
  <c r="AG180" i="2" s="1"/>
  <c r="AF181" i="2"/>
  <c r="AG181" i="2" s="1"/>
  <c r="AF182" i="2"/>
  <c r="AG182" i="2" s="1"/>
  <c r="AF183" i="2"/>
  <c r="AG183" i="2" s="1"/>
  <c r="AF184" i="2"/>
  <c r="AG184" i="2" s="1"/>
  <c r="AF185" i="2"/>
  <c r="AG185" i="2" s="1"/>
  <c r="AF186" i="2"/>
  <c r="AG186" i="2" s="1"/>
  <c r="AF187" i="2"/>
  <c r="AG187" i="2" s="1"/>
  <c r="AF188" i="2"/>
  <c r="AG188" i="2" s="1"/>
  <c r="AF189" i="2"/>
  <c r="AG189" i="2" s="1"/>
  <c r="AF190" i="2"/>
  <c r="AG190" i="2" s="1"/>
  <c r="AF191" i="2"/>
  <c r="AG191" i="2" s="1"/>
  <c r="AF192" i="2"/>
  <c r="AG192" i="2" s="1"/>
  <c r="AF193" i="2"/>
  <c r="AG193" i="2" s="1"/>
  <c r="AF194" i="2"/>
  <c r="AG194" i="2" s="1"/>
  <c r="AF195" i="2"/>
  <c r="AG195" i="2" s="1"/>
  <c r="AF196" i="2"/>
  <c r="AG196" i="2" s="1"/>
  <c r="AF197" i="2"/>
  <c r="AG197" i="2" s="1"/>
  <c r="AF198" i="2"/>
  <c r="AG198" i="2" s="1"/>
  <c r="AF199" i="2"/>
  <c r="AG199" i="2" s="1"/>
  <c r="AF200" i="2"/>
  <c r="AG200" i="2" s="1"/>
  <c r="AF201" i="2"/>
  <c r="AG201" i="2" s="1"/>
  <c r="AF202" i="2"/>
  <c r="AG202" i="2" s="1"/>
  <c r="AF203" i="2"/>
  <c r="AG203" i="2" s="1"/>
  <c r="AF204" i="2"/>
  <c r="AG204" i="2" s="1"/>
  <c r="AF205" i="2"/>
  <c r="AG205" i="2" s="1"/>
  <c r="AF206" i="2"/>
  <c r="AG206" i="2" s="1"/>
  <c r="AF207" i="2"/>
  <c r="AG207" i="2" s="1"/>
  <c r="AF208" i="2"/>
  <c r="AG208" i="2" s="1"/>
  <c r="AF209" i="2"/>
  <c r="AG209" i="2" s="1"/>
  <c r="AF210" i="2"/>
  <c r="AG210" i="2" s="1"/>
  <c r="AF211" i="2"/>
  <c r="AG211" i="2" s="1"/>
  <c r="AF212" i="2"/>
  <c r="AG212" i="2" s="1"/>
  <c r="AF213" i="2"/>
  <c r="AG213" i="2" s="1"/>
  <c r="AF214" i="2"/>
  <c r="AG214" i="2" s="1"/>
  <c r="AF215" i="2"/>
  <c r="AG215" i="2" s="1"/>
  <c r="AF216" i="2"/>
  <c r="AG216" i="2" s="1"/>
  <c r="AF217" i="2"/>
  <c r="AG217" i="2" s="1"/>
  <c r="AF218" i="2"/>
  <c r="AG218" i="2" s="1"/>
  <c r="AF219" i="2"/>
  <c r="AG219" i="2" s="1"/>
  <c r="AF220" i="2"/>
  <c r="AG220" i="2" s="1"/>
  <c r="AF221" i="2"/>
  <c r="AG221" i="2" s="1"/>
  <c r="AF222" i="2"/>
  <c r="AG222" i="2" s="1"/>
  <c r="AF223" i="2"/>
  <c r="AG223" i="2" s="1"/>
  <c r="AF224" i="2"/>
  <c r="AG224" i="2" s="1"/>
  <c r="AF225" i="2"/>
  <c r="AG225" i="2" s="1"/>
  <c r="AF226" i="2"/>
  <c r="AG226" i="2" s="1"/>
  <c r="AF227" i="2"/>
  <c r="AG227" i="2" s="1"/>
  <c r="AF228" i="2"/>
  <c r="AG228" i="2" s="1"/>
  <c r="AF229" i="2"/>
  <c r="AG229" i="2" s="1"/>
  <c r="AF230" i="2"/>
  <c r="AG230" i="2" s="1"/>
  <c r="AF231" i="2"/>
  <c r="AG231" i="2" s="1"/>
  <c r="AF232" i="2"/>
  <c r="AG232" i="2" s="1"/>
  <c r="AF233" i="2"/>
  <c r="AG233" i="2" s="1"/>
  <c r="AF234" i="2"/>
  <c r="AG234" i="2" s="1"/>
  <c r="AF235" i="2"/>
  <c r="AG235" i="2" s="1"/>
  <c r="AF236" i="2"/>
  <c r="AG236" i="2" s="1"/>
  <c r="AF237" i="2"/>
  <c r="AG237" i="2" s="1"/>
  <c r="AF238" i="2"/>
  <c r="AG238" i="2" s="1"/>
  <c r="AF239" i="2"/>
  <c r="AG239" i="2" s="1"/>
  <c r="AF240" i="2"/>
  <c r="AG240" i="2" s="1"/>
  <c r="AF241" i="2"/>
  <c r="AG241" i="2" s="1"/>
  <c r="AF242" i="2"/>
  <c r="AG242" i="2" s="1"/>
  <c r="AF243" i="2"/>
  <c r="AG243" i="2" s="1"/>
  <c r="AF244" i="2"/>
  <c r="AG244" i="2" s="1"/>
  <c r="AF245" i="2"/>
  <c r="AG245" i="2" s="1"/>
  <c r="AF246" i="2"/>
  <c r="AG246" i="2" s="1"/>
  <c r="AF247" i="2"/>
  <c r="AG247" i="2" s="1"/>
  <c r="AF248" i="2"/>
  <c r="AG248" i="2" s="1"/>
  <c r="AF249" i="2"/>
  <c r="AG249" i="2" s="1"/>
  <c r="AF250" i="2"/>
  <c r="AG250" i="2" s="1"/>
  <c r="AF251" i="2"/>
  <c r="AG251" i="2" s="1"/>
  <c r="AF252" i="2"/>
  <c r="AG252" i="2" s="1"/>
  <c r="AF253" i="2"/>
  <c r="AG253" i="2" s="1"/>
  <c r="AF254" i="2"/>
  <c r="AG254" i="2" s="1"/>
  <c r="AF255" i="2"/>
  <c r="AG255" i="2" s="1"/>
  <c r="AF256" i="2"/>
  <c r="AG256" i="2" s="1"/>
  <c r="AF257" i="2"/>
  <c r="AG257" i="2" s="1"/>
  <c r="AF258" i="2"/>
  <c r="AG258" i="2" s="1"/>
  <c r="AF259" i="2"/>
  <c r="AG259" i="2" s="1"/>
  <c r="AF260" i="2"/>
  <c r="AG260" i="2" s="1"/>
  <c r="AF261" i="2"/>
  <c r="AG261" i="2" s="1"/>
  <c r="AF262" i="2"/>
  <c r="AG262" i="2" s="1"/>
  <c r="AF263" i="2"/>
  <c r="AG263" i="2" s="1"/>
  <c r="AF264" i="2"/>
  <c r="AG264" i="2" s="1"/>
  <c r="AF265" i="2"/>
  <c r="AG265" i="2" s="1"/>
  <c r="AF266" i="2"/>
  <c r="AG266" i="2" s="1"/>
  <c r="AF267" i="2"/>
  <c r="AG267" i="2" s="1"/>
  <c r="AF268" i="2"/>
  <c r="AG268" i="2" s="1"/>
  <c r="AF269" i="2"/>
  <c r="AG269" i="2" s="1"/>
  <c r="AF270" i="2"/>
  <c r="AG270" i="2" s="1"/>
  <c r="AF271" i="2"/>
  <c r="AG271" i="2" s="1"/>
  <c r="AF272" i="2"/>
  <c r="AG272" i="2" s="1"/>
  <c r="AF273" i="2"/>
  <c r="AG273" i="2" s="1"/>
  <c r="AF274" i="2"/>
  <c r="AG274" i="2" s="1"/>
  <c r="AF275" i="2"/>
  <c r="AG275" i="2" s="1"/>
  <c r="AF276" i="2"/>
  <c r="AG276" i="2" s="1"/>
  <c r="AF277" i="2"/>
  <c r="AG277" i="2" s="1"/>
  <c r="AF278" i="2"/>
  <c r="AG278" i="2" s="1"/>
  <c r="AF279" i="2"/>
  <c r="AG279" i="2" s="1"/>
  <c r="AF280" i="2"/>
  <c r="AG280" i="2" s="1"/>
  <c r="AF281" i="2"/>
  <c r="AG281" i="2" s="1"/>
  <c r="AF282" i="2"/>
  <c r="AG282" i="2" s="1"/>
  <c r="AF283" i="2"/>
  <c r="AG283" i="2" s="1"/>
  <c r="AF284" i="2"/>
  <c r="AG284" i="2" s="1"/>
  <c r="AF285" i="2"/>
  <c r="AG285" i="2" s="1"/>
  <c r="AF286" i="2"/>
  <c r="AG286" i="2" s="1"/>
  <c r="AF287" i="2"/>
  <c r="AG287" i="2" s="1"/>
  <c r="AF288" i="2"/>
  <c r="AG288" i="2" s="1"/>
  <c r="AF289" i="2"/>
  <c r="AG289" i="2" s="1"/>
  <c r="AF290" i="2"/>
  <c r="AG290" i="2" s="1"/>
  <c r="AF291" i="2"/>
  <c r="AG291" i="2" s="1"/>
  <c r="AF292" i="2"/>
  <c r="AG292" i="2" s="1"/>
  <c r="AF293" i="2"/>
  <c r="AG293" i="2" s="1"/>
  <c r="AF294" i="2"/>
  <c r="AG294" i="2" s="1"/>
  <c r="AF295" i="2"/>
  <c r="AG295" i="2" s="1"/>
  <c r="AF296" i="2"/>
  <c r="AG296" i="2" s="1"/>
  <c r="AF297" i="2"/>
  <c r="AG297" i="2" s="1"/>
  <c r="AF298" i="2"/>
  <c r="AG298" i="2" s="1"/>
  <c r="AF299" i="2"/>
  <c r="AG299" i="2" s="1"/>
  <c r="AF300" i="2"/>
  <c r="AG300" i="2" s="1"/>
  <c r="AF301" i="2"/>
  <c r="AG301" i="2" s="1"/>
  <c r="AF302" i="2"/>
  <c r="AG302" i="2" s="1"/>
  <c r="AF303" i="2"/>
  <c r="AG303" i="2" s="1"/>
  <c r="AF304" i="2"/>
  <c r="AG304" i="2" s="1"/>
  <c r="AF305" i="2"/>
  <c r="AG305" i="2" s="1"/>
  <c r="AF306" i="2"/>
  <c r="AG306" i="2" s="1"/>
  <c r="AF307" i="2"/>
  <c r="AG307" i="2" s="1"/>
  <c r="AF308" i="2"/>
  <c r="AG308" i="2" s="1"/>
  <c r="AF309" i="2"/>
  <c r="AG309" i="2" s="1"/>
  <c r="AF310" i="2"/>
  <c r="AG310" i="2" s="1"/>
  <c r="AF311" i="2"/>
  <c r="AG311" i="2" s="1"/>
  <c r="AF312" i="2"/>
  <c r="AG312" i="2" s="1"/>
  <c r="AF313" i="2"/>
  <c r="AG313" i="2" s="1"/>
  <c r="AF314" i="2"/>
  <c r="AG314" i="2" s="1"/>
  <c r="AF315" i="2"/>
  <c r="AG315" i="2" s="1"/>
  <c r="AF316" i="2"/>
  <c r="AG316" i="2" s="1"/>
  <c r="AF317" i="2"/>
  <c r="AG317" i="2" s="1"/>
  <c r="AF318" i="2"/>
  <c r="AG318" i="2" s="1"/>
  <c r="AF319" i="2"/>
  <c r="AG319" i="2" s="1"/>
  <c r="AF320" i="2"/>
  <c r="AG320" i="2" s="1"/>
  <c r="AF321" i="2"/>
  <c r="AG321" i="2" s="1"/>
  <c r="AF322" i="2"/>
  <c r="AG322" i="2" s="1"/>
  <c r="AF323" i="2"/>
  <c r="AG323" i="2" s="1"/>
  <c r="AF324" i="2"/>
  <c r="AG324" i="2" s="1"/>
  <c r="AF325" i="2"/>
  <c r="AG325" i="2" s="1"/>
  <c r="AF326" i="2"/>
  <c r="AG326" i="2" s="1"/>
  <c r="AF327" i="2"/>
  <c r="AG327" i="2" s="1"/>
  <c r="AF328" i="2"/>
  <c r="AG328" i="2" s="1"/>
  <c r="AF329" i="2"/>
  <c r="AG329" i="2" s="1"/>
  <c r="AF330" i="2"/>
  <c r="AG330" i="2" s="1"/>
  <c r="AF331" i="2"/>
  <c r="AG331" i="2" s="1"/>
  <c r="AF332" i="2"/>
  <c r="AG332" i="2" s="1"/>
  <c r="AF333" i="2"/>
  <c r="AG333" i="2" s="1"/>
  <c r="AF334" i="2"/>
  <c r="AG334" i="2" s="1"/>
  <c r="AF335" i="2"/>
  <c r="AG335" i="2" s="1"/>
  <c r="AF336" i="2"/>
  <c r="AG336" i="2" s="1"/>
  <c r="AF337" i="2"/>
  <c r="AG337" i="2" s="1"/>
  <c r="AF338" i="2"/>
  <c r="AG338" i="2" s="1"/>
  <c r="AF339" i="2"/>
  <c r="AG339" i="2" s="1"/>
  <c r="AF340" i="2"/>
  <c r="AG340" i="2" s="1"/>
  <c r="AF341" i="2"/>
  <c r="AG341" i="2" s="1"/>
  <c r="AF342" i="2"/>
  <c r="AG342" i="2" s="1"/>
  <c r="AF343" i="2"/>
  <c r="AG343" i="2" s="1"/>
  <c r="AF344" i="2"/>
  <c r="AG344" i="2" s="1"/>
  <c r="AF345" i="2"/>
  <c r="AG345" i="2" s="1"/>
  <c r="AF346" i="2"/>
  <c r="AG346" i="2" s="1"/>
  <c r="AF347" i="2"/>
  <c r="AG347" i="2" s="1"/>
  <c r="AF348" i="2"/>
  <c r="AG348" i="2" s="1"/>
  <c r="AF349" i="2"/>
  <c r="AG349" i="2" s="1"/>
  <c r="AF350" i="2"/>
  <c r="AG350" i="2" s="1"/>
  <c r="AF351" i="2"/>
  <c r="AG351" i="2" s="1"/>
  <c r="AF352" i="2"/>
  <c r="AG352" i="2" s="1"/>
  <c r="AF353" i="2"/>
  <c r="AG353" i="2" s="1"/>
  <c r="AF354" i="2"/>
  <c r="AG354" i="2" s="1"/>
  <c r="AF355" i="2"/>
  <c r="AG355" i="2" s="1"/>
  <c r="AF356" i="2"/>
  <c r="AG356" i="2" s="1"/>
  <c r="AF357" i="2"/>
  <c r="AG357" i="2" s="1"/>
  <c r="AF358" i="2"/>
  <c r="AG358" i="2" s="1"/>
  <c r="AF359" i="2"/>
  <c r="AG359" i="2" s="1"/>
  <c r="AF360" i="2"/>
  <c r="AG360" i="2" s="1"/>
  <c r="AF361" i="2"/>
  <c r="AG361" i="2" s="1"/>
  <c r="AF362" i="2"/>
  <c r="AG362" i="2" s="1"/>
  <c r="AF363" i="2"/>
  <c r="AG363" i="2" s="1"/>
  <c r="AF364" i="2"/>
  <c r="AG364" i="2" s="1"/>
  <c r="AF365" i="2"/>
  <c r="AG365" i="2" s="1"/>
  <c r="AF366" i="2"/>
  <c r="AG366" i="2" s="1"/>
  <c r="AF367" i="2"/>
  <c r="AG367" i="2" s="1"/>
  <c r="AF368" i="2"/>
  <c r="AG368" i="2" s="1"/>
  <c r="AF369" i="2"/>
  <c r="AG369" i="2" s="1"/>
  <c r="AF370" i="2"/>
  <c r="AG370" i="2" s="1"/>
  <c r="AF371" i="2"/>
  <c r="AG371" i="2" s="1"/>
  <c r="AF372" i="2"/>
  <c r="AG372" i="2" s="1"/>
  <c r="AF373" i="2"/>
  <c r="AG373" i="2" s="1"/>
  <c r="AF374" i="2"/>
  <c r="AG374" i="2" s="1"/>
  <c r="AF375" i="2"/>
  <c r="AG375" i="2" s="1"/>
  <c r="AF376" i="2"/>
  <c r="AG376" i="2" s="1"/>
  <c r="AF377" i="2"/>
  <c r="AG377" i="2" s="1"/>
  <c r="AF378" i="2"/>
  <c r="AG378" i="2" s="1"/>
  <c r="AF379" i="2"/>
  <c r="AG379" i="2" s="1"/>
  <c r="AF380" i="2"/>
  <c r="AG380" i="2" s="1"/>
  <c r="AF381" i="2"/>
  <c r="AG381" i="2" s="1"/>
  <c r="AF382" i="2"/>
  <c r="AG382" i="2" s="1"/>
  <c r="AF383" i="2"/>
  <c r="AG383" i="2" s="1"/>
  <c r="AF384" i="2"/>
  <c r="AG384" i="2" s="1"/>
  <c r="AF385" i="2"/>
  <c r="AG385" i="2" s="1"/>
  <c r="AF386" i="2"/>
  <c r="AG386" i="2" s="1"/>
  <c r="AF387" i="2"/>
  <c r="AG387" i="2" s="1"/>
  <c r="AF388" i="2"/>
  <c r="AG388" i="2" s="1"/>
  <c r="AF389" i="2"/>
  <c r="AG389" i="2" s="1"/>
  <c r="AF390" i="2"/>
  <c r="AG390" i="2" s="1"/>
  <c r="AF391" i="2"/>
  <c r="AG391" i="2" s="1"/>
  <c r="AF392" i="2"/>
  <c r="AG392" i="2" s="1"/>
  <c r="AF393" i="2"/>
  <c r="AG393" i="2" s="1"/>
  <c r="AF394" i="2"/>
  <c r="AG394" i="2" s="1"/>
  <c r="AF395" i="2"/>
  <c r="AG395" i="2" s="1"/>
  <c r="AF396" i="2"/>
  <c r="AG396" i="2" s="1"/>
  <c r="AF397" i="2"/>
  <c r="AG397" i="2" s="1"/>
  <c r="AF398" i="2"/>
  <c r="AF399" i="2"/>
  <c r="AF400" i="2"/>
  <c r="AF401" i="2"/>
  <c r="AF402" i="2"/>
  <c r="AF403" i="2"/>
  <c r="AF404" i="2"/>
  <c r="AF405" i="2"/>
  <c r="AF406" i="2"/>
  <c r="AF407" i="2"/>
  <c r="AF408" i="2"/>
  <c r="AG408" i="2" s="1"/>
  <c r="AF409" i="2"/>
  <c r="AG409" i="2" s="1"/>
  <c r="AF410" i="2"/>
  <c r="AF411" i="2"/>
  <c r="AF412" i="2"/>
  <c r="AF413" i="2"/>
  <c r="AF414" i="2"/>
  <c r="AF415" i="2"/>
  <c r="AF416" i="2"/>
  <c r="AF417" i="2"/>
  <c r="AF418" i="2"/>
  <c r="AF419" i="2"/>
  <c r="AF420" i="2"/>
  <c r="AF421" i="2"/>
  <c r="AG421" i="2" s="1"/>
  <c r="AF422" i="2"/>
  <c r="AF423" i="2"/>
  <c r="AF424" i="2"/>
  <c r="AG424" i="2" s="1"/>
  <c r="AF425" i="2"/>
  <c r="AG425" i="2" s="1"/>
  <c r="AF426" i="2"/>
  <c r="AF427" i="2"/>
  <c r="AF428" i="2"/>
  <c r="AF429" i="2"/>
  <c r="AF430" i="2"/>
  <c r="AF431" i="2"/>
  <c r="AF432" i="2"/>
  <c r="AF433" i="2"/>
  <c r="AG433" i="2" s="1"/>
  <c r="AF434" i="2"/>
  <c r="AF435" i="2"/>
  <c r="AF436" i="2"/>
  <c r="AG436" i="2" s="1"/>
  <c r="AF437" i="2"/>
  <c r="AG437" i="2" s="1"/>
  <c r="AG398" i="2"/>
  <c r="AG399" i="2"/>
  <c r="AG400" i="2"/>
  <c r="AG401" i="2"/>
  <c r="AG402" i="2"/>
  <c r="AG403" i="2"/>
  <c r="AG404" i="2"/>
  <c r="AG405" i="2"/>
  <c r="AG406" i="2"/>
  <c r="AG407" i="2"/>
  <c r="AG410" i="2"/>
  <c r="AG411" i="2"/>
  <c r="AG412" i="2"/>
  <c r="AG413" i="2"/>
  <c r="AG414" i="2"/>
  <c r="AG415" i="2"/>
  <c r="AG416" i="2"/>
  <c r="AG417" i="2"/>
  <c r="AG418" i="2"/>
  <c r="AG419" i="2"/>
  <c r="AG420" i="2"/>
  <c r="AG422" i="2"/>
  <c r="AG423" i="2"/>
  <c r="AG426" i="2"/>
  <c r="AG427" i="2"/>
  <c r="AG428" i="2"/>
  <c r="AG429" i="2"/>
  <c r="AG430" i="2"/>
  <c r="AG431" i="2"/>
  <c r="AG432" i="2"/>
  <c r="AG434" i="2"/>
  <c r="AG435" i="2"/>
  <c r="P14" i="2"/>
  <c r="Q14" i="2" s="1"/>
  <c r="R14" i="2" s="1"/>
  <c r="AE437" i="2" l="1"/>
  <c r="AD437" i="2"/>
  <c r="AC437" i="2"/>
  <c r="AB437" i="2"/>
  <c r="AA437" i="2"/>
  <c r="Z437" i="2"/>
  <c r="X437" i="2"/>
  <c r="W437" i="2"/>
  <c r="V437" i="2"/>
  <c r="AE436" i="2"/>
  <c r="AD436" i="2"/>
  <c r="AC436" i="2"/>
  <c r="AB436" i="2"/>
  <c r="AA436" i="2"/>
  <c r="Z436" i="2"/>
  <c r="X436" i="2"/>
  <c r="W436" i="2"/>
  <c r="V436" i="2"/>
  <c r="AE435" i="2"/>
  <c r="AD435" i="2"/>
  <c r="AC435" i="2"/>
  <c r="AB435" i="2"/>
  <c r="AA435" i="2"/>
  <c r="Z435" i="2"/>
  <c r="X435" i="2"/>
  <c r="W435" i="2"/>
  <c r="V435" i="2"/>
  <c r="AE434" i="2"/>
  <c r="AD434" i="2"/>
  <c r="AC434" i="2"/>
  <c r="AB434" i="2"/>
  <c r="AA434" i="2"/>
  <c r="Z434" i="2"/>
  <c r="X434" i="2"/>
  <c r="W434" i="2"/>
  <c r="V434" i="2"/>
  <c r="AE433" i="2"/>
  <c r="AD433" i="2"/>
  <c r="AC433" i="2"/>
  <c r="AB433" i="2"/>
  <c r="AA433" i="2"/>
  <c r="Z433" i="2"/>
  <c r="X433" i="2"/>
  <c r="W433" i="2"/>
  <c r="V433" i="2"/>
  <c r="AE432" i="2"/>
  <c r="AD432" i="2"/>
  <c r="AC432" i="2"/>
  <c r="AB432" i="2"/>
  <c r="AA432" i="2"/>
  <c r="Z432" i="2"/>
  <c r="X432" i="2"/>
  <c r="W432" i="2"/>
  <c r="V432" i="2"/>
  <c r="AE431" i="2"/>
  <c r="AD431" i="2"/>
  <c r="AC431" i="2"/>
  <c r="AB431" i="2"/>
  <c r="AA431" i="2"/>
  <c r="Z431" i="2"/>
  <c r="X431" i="2"/>
  <c r="W431" i="2"/>
  <c r="V431" i="2"/>
  <c r="AE430" i="2"/>
  <c r="AD430" i="2"/>
  <c r="AC430" i="2"/>
  <c r="AB430" i="2"/>
  <c r="AA430" i="2"/>
  <c r="Z430" i="2"/>
  <c r="X430" i="2"/>
  <c r="W430" i="2"/>
  <c r="V430" i="2"/>
  <c r="AE429" i="2"/>
  <c r="AD429" i="2"/>
  <c r="AC429" i="2"/>
  <c r="AB429" i="2"/>
  <c r="AA429" i="2"/>
  <c r="Z429" i="2"/>
  <c r="X429" i="2"/>
  <c r="W429" i="2"/>
  <c r="V429" i="2"/>
  <c r="AE428" i="2"/>
  <c r="AD428" i="2"/>
  <c r="AC428" i="2"/>
  <c r="AB428" i="2"/>
  <c r="AA428" i="2"/>
  <c r="Z428" i="2"/>
  <c r="X428" i="2"/>
  <c r="W428" i="2"/>
  <c r="V428" i="2"/>
  <c r="AE427" i="2"/>
  <c r="AD427" i="2"/>
  <c r="AC427" i="2"/>
  <c r="AB427" i="2"/>
  <c r="AA427" i="2"/>
  <c r="Z427" i="2"/>
  <c r="X427" i="2"/>
  <c r="W427" i="2"/>
  <c r="V427" i="2"/>
  <c r="AE426" i="2"/>
  <c r="AD426" i="2"/>
  <c r="AC426" i="2"/>
  <c r="AB426" i="2"/>
  <c r="AA426" i="2"/>
  <c r="Z426" i="2"/>
  <c r="X426" i="2"/>
  <c r="W426" i="2"/>
  <c r="V426" i="2"/>
  <c r="AE425" i="2"/>
  <c r="AD425" i="2"/>
  <c r="AC425" i="2"/>
  <c r="AB425" i="2"/>
  <c r="AA425" i="2"/>
  <c r="Z425" i="2"/>
  <c r="X425" i="2"/>
  <c r="W425" i="2"/>
  <c r="V425" i="2"/>
  <c r="AE424" i="2"/>
  <c r="AD424" i="2"/>
  <c r="AC424" i="2"/>
  <c r="AB424" i="2"/>
  <c r="AA424" i="2"/>
  <c r="Z424" i="2"/>
  <c r="X424" i="2"/>
  <c r="W424" i="2"/>
  <c r="V424" i="2"/>
  <c r="AE423" i="2"/>
  <c r="AD423" i="2"/>
  <c r="AC423" i="2"/>
  <c r="AB423" i="2"/>
  <c r="AA423" i="2"/>
  <c r="Z423" i="2"/>
  <c r="X423" i="2"/>
  <c r="W423" i="2"/>
  <c r="V423" i="2"/>
  <c r="AE422" i="2"/>
  <c r="AD422" i="2"/>
  <c r="AC422" i="2"/>
  <c r="AB422" i="2"/>
  <c r="AA422" i="2"/>
  <c r="Z422" i="2"/>
  <c r="X422" i="2"/>
  <c r="W422" i="2"/>
  <c r="V422" i="2"/>
  <c r="AE421" i="2"/>
  <c r="AD421" i="2"/>
  <c r="AC421" i="2"/>
  <c r="AB421" i="2"/>
  <c r="AA421" i="2"/>
  <c r="Z421" i="2"/>
  <c r="X421" i="2"/>
  <c r="W421" i="2"/>
  <c r="V421" i="2"/>
  <c r="AE420" i="2"/>
  <c r="AD420" i="2"/>
  <c r="AC420" i="2"/>
  <c r="AB420" i="2"/>
  <c r="AA420" i="2"/>
  <c r="Z420" i="2"/>
  <c r="X420" i="2"/>
  <c r="W420" i="2"/>
  <c r="V420" i="2"/>
  <c r="AE419" i="2"/>
  <c r="AD419" i="2"/>
  <c r="AC419" i="2"/>
  <c r="AB419" i="2"/>
  <c r="AA419" i="2"/>
  <c r="Z419" i="2"/>
  <c r="X419" i="2"/>
  <c r="W419" i="2"/>
  <c r="V419" i="2"/>
  <c r="AE418" i="2"/>
  <c r="AD418" i="2"/>
  <c r="AC418" i="2"/>
  <c r="AB418" i="2"/>
  <c r="AA418" i="2"/>
  <c r="Z418" i="2"/>
  <c r="X418" i="2"/>
  <c r="W418" i="2"/>
  <c r="V418" i="2"/>
  <c r="AE417" i="2"/>
  <c r="AD417" i="2"/>
  <c r="AC417" i="2"/>
  <c r="AB417" i="2"/>
  <c r="AA417" i="2"/>
  <c r="Z417" i="2"/>
  <c r="X417" i="2"/>
  <c r="W417" i="2"/>
  <c r="V417" i="2"/>
  <c r="AE416" i="2"/>
  <c r="AD416" i="2"/>
  <c r="AC416" i="2"/>
  <c r="AB416" i="2"/>
  <c r="AA416" i="2"/>
  <c r="Z416" i="2"/>
  <c r="X416" i="2"/>
  <c r="W416" i="2"/>
  <c r="V416" i="2"/>
  <c r="AE415" i="2"/>
  <c r="AD415" i="2"/>
  <c r="AC415" i="2"/>
  <c r="AB415" i="2"/>
  <c r="AA415" i="2"/>
  <c r="Z415" i="2"/>
  <c r="X415" i="2"/>
  <c r="W415" i="2"/>
  <c r="V415" i="2"/>
  <c r="AE414" i="2"/>
  <c r="AD414" i="2"/>
  <c r="AC414" i="2"/>
  <c r="AB414" i="2"/>
  <c r="AA414" i="2"/>
  <c r="Z414" i="2"/>
  <c r="X414" i="2"/>
  <c r="W414" i="2"/>
  <c r="V414" i="2"/>
  <c r="AE413" i="2"/>
  <c r="AD413" i="2"/>
  <c r="AC413" i="2"/>
  <c r="AB413" i="2"/>
  <c r="AA413" i="2"/>
  <c r="Z413" i="2"/>
  <c r="X413" i="2"/>
  <c r="W413" i="2"/>
  <c r="V413" i="2"/>
  <c r="AE412" i="2"/>
  <c r="AD412" i="2"/>
  <c r="AC412" i="2"/>
  <c r="AB412" i="2"/>
  <c r="AA412" i="2"/>
  <c r="Z412" i="2"/>
  <c r="X412" i="2"/>
  <c r="W412" i="2"/>
  <c r="V412" i="2"/>
  <c r="AE411" i="2"/>
  <c r="AD411" i="2"/>
  <c r="AC411" i="2"/>
  <c r="AB411" i="2"/>
  <c r="AA411" i="2"/>
  <c r="Z411" i="2"/>
  <c r="X411" i="2"/>
  <c r="W411" i="2"/>
  <c r="V411" i="2"/>
  <c r="AE410" i="2"/>
  <c r="AD410" i="2"/>
  <c r="AC410" i="2"/>
  <c r="AB410" i="2"/>
  <c r="AA410" i="2"/>
  <c r="Z410" i="2"/>
  <c r="X410" i="2"/>
  <c r="W410" i="2"/>
  <c r="V410" i="2"/>
  <c r="AE409" i="2"/>
  <c r="AD409" i="2"/>
  <c r="AC409" i="2"/>
  <c r="AB409" i="2"/>
  <c r="AA409" i="2"/>
  <c r="Z409" i="2"/>
  <c r="X409" i="2"/>
  <c r="W409" i="2"/>
  <c r="V409" i="2"/>
  <c r="AE408" i="2"/>
  <c r="AD408" i="2"/>
  <c r="AC408" i="2"/>
  <c r="AB408" i="2"/>
  <c r="AA408" i="2"/>
  <c r="Z408" i="2"/>
  <c r="X408" i="2"/>
  <c r="W408" i="2"/>
  <c r="V408" i="2"/>
  <c r="AE407" i="2"/>
  <c r="AD407" i="2"/>
  <c r="AC407" i="2"/>
  <c r="AB407" i="2"/>
  <c r="AA407" i="2"/>
  <c r="Z407" i="2"/>
  <c r="X407" i="2"/>
  <c r="W407" i="2"/>
  <c r="V407" i="2"/>
  <c r="AE406" i="2"/>
  <c r="AD406" i="2"/>
  <c r="AC406" i="2"/>
  <c r="AB406" i="2"/>
  <c r="AA406" i="2"/>
  <c r="Z406" i="2"/>
  <c r="X406" i="2"/>
  <c r="W406" i="2"/>
  <c r="V406" i="2"/>
  <c r="AE405" i="2"/>
  <c r="AD405" i="2"/>
  <c r="AC405" i="2"/>
  <c r="AB405" i="2"/>
  <c r="AA405" i="2"/>
  <c r="Z405" i="2"/>
  <c r="X405" i="2"/>
  <c r="W405" i="2"/>
  <c r="V405" i="2"/>
  <c r="AE404" i="2"/>
  <c r="AD404" i="2"/>
  <c r="AC404" i="2"/>
  <c r="AB404" i="2"/>
  <c r="AA404" i="2"/>
  <c r="Z404" i="2"/>
  <c r="X404" i="2"/>
  <c r="W404" i="2"/>
  <c r="V404" i="2"/>
  <c r="AE403" i="2"/>
  <c r="AD403" i="2"/>
  <c r="AC403" i="2"/>
  <c r="AB403" i="2"/>
  <c r="AA403" i="2"/>
  <c r="Z403" i="2"/>
  <c r="X403" i="2"/>
  <c r="W403" i="2"/>
  <c r="V403" i="2"/>
  <c r="AE402" i="2"/>
  <c r="AD402" i="2"/>
  <c r="AC402" i="2"/>
  <c r="AB402" i="2"/>
  <c r="AA402" i="2"/>
  <c r="Z402" i="2"/>
  <c r="X402" i="2"/>
  <c r="W402" i="2"/>
  <c r="V402" i="2"/>
  <c r="AE401" i="2"/>
  <c r="AD401" i="2"/>
  <c r="AC401" i="2"/>
  <c r="AB401" i="2"/>
  <c r="AA401" i="2"/>
  <c r="Z401" i="2"/>
  <c r="X401" i="2"/>
  <c r="W401" i="2"/>
  <c r="V401" i="2"/>
  <c r="AE400" i="2"/>
  <c r="AD400" i="2"/>
  <c r="AC400" i="2"/>
  <c r="AB400" i="2"/>
  <c r="AA400" i="2"/>
  <c r="Z400" i="2"/>
  <c r="X400" i="2"/>
  <c r="W400" i="2"/>
  <c r="V400" i="2"/>
  <c r="AE399" i="2"/>
  <c r="AD399" i="2"/>
  <c r="AC399" i="2"/>
  <c r="AB399" i="2"/>
  <c r="AA399" i="2"/>
  <c r="Z399" i="2"/>
  <c r="X399" i="2"/>
  <c r="W399" i="2"/>
  <c r="V399" i="2"/>
  <c r="AE398" i="2"/>
  <c r="AD398" i="2"/>
  <c r="AC398" i="2"/>
  <c r="AB398" i="2"/>
  <c r="AA398" i="2"/>
  <c r="Z398" i="2"/>
  <c r="X398" i="2"/>
  <c r="W398" i="2"/>
  <c r="V398" i="2"/>
  <c r="AE397" i="2"/>
  <c r="AD397" i="2"/>
  <c r="AC397" i="2"/>
  <c r="AB397" i="2"/>
  <c r="AA397" i="2"/>
  <c r="Z397" i="2"/>
  <c r="X397" i="2"/>
  <c r="W397" i="2"/>
  <c r="V397" i="2"/>
  <c r="AE396" i="2"/>
  <c r="AD396" i="2"/>
  <c r="AC396" i="2"/>
  <c r="AB396" i="2"/>
  <c r="AA396" i="2"/>
  <c r="Z396" i="2"/>
  <c r="X396" i="2"/>
  <c r="W396" i="2"/>
  <c r="V396" i="2"/>
  <c r="AE395" i="2"/>
  <c r="AD395" i="2"/>
  <c r="AC395" i="2"/>
  <c r="AB395" i="2"/>
  <c r="AA395" i="2"/>
  <c r="Z395" i="2"/>
  <c r="X395" i="2"/>
  <c r="W395" i="2"/>
  <c r="V395" i="2"/>
  <c r="AE394" i="2"/>
  <c r="AD394" i="2"/>
  <c r="AC394" i="2"/>
  <c r="AB394" i="2"/>
  <c r="AA394" i="2"/>
  <c r="Z394" i="2"/>
  <c r="X394" i="2"/>
  <c r="W394" i="2"/>
  <c r="V394" i="2"/>
  <c r="AE393" i="2"/>
  <c r="AD393" i="2"/>
  <c r="AC393" i="2"/>
  <c r="AB393" i="2"/>
  <c r="AA393" i="2"/>
  <c r="Z393" i="2"/>
  <c r="X393" i="2"/>
  <c r="W393" i="2"/>
  <c r="V393" i="2"/>
  <c r="AE392" i="2"/>
  <c r="AD392" i="2"/>
  <c r="AC392" i="2"/>
  <c r="AB392" i="2"/>
  <c r="AA392" i="2"/>
  <c r="Z392" i="2"/>
  <c r="X392" i="2"/>
  <c r="W392" i="2"/>
  <c r="V392" i="2"/>
  <c r="AE391" i="2"/>
  <c r="AD391" i="2"/>
  <c r="AC391" i="2"/>
  <c r="AB391" i="2"/>
  <c r="AA391" i="2"/>
  <c r="Z391" i="2"/>
  <c r="X391" i="2"/>
  <c r="W391" i="2"/>
  <c r="V391" i="2"/>
  <c r="AE390" i="2"/>
  <c r="AD390" i="2"/>
  <c r="AC390" i="2"/>
  <c r="AB390" i="2"/>
  <c r="AA390" i="2"/>
  <c r="Z390" i="2"/>
  <c r="X390" i="2"/>
  <c r="W390" i="2"/>
  <c r="V390" i="2"/>
  <c r="AE389" i="2"/>
  <c r="AD389" i="2"/>
  <c r="AC389" i="2"/>
  <c r="AB389" i="2"/>
  <c r="AA389" i="2"/>
  <c r="Z389" i="2"/>
  <c r="X389" i="2"/>
  <c r="W389" i="2"/>
  <c r="V389" i="2"/>
  <c r="AE388" i="2"/>
  <c r="AD388" i="2"/>
  <c r="AC388" i="2"/>
  <c r="AB388" i="2"/>
  <c r="AA388" i="2"/>
  <c r="Z388" i="2"/>
  <c r="X388" i="2"/>
  <c r="W388" i="2"/>
  <c r="V388" i="2"/>
  <c r="AE387" i="2"/>
  <c r="AD387" i="2"/>
  <c r="AC387" i="2"/>
  <c r="AB387" i="2"/>
  <c r="AA387" i="2"/>
  <c r="Z387" i="2"/>
  <c r="X387" i="2"/>
  <c r="W387" i="2"/>
  <c r="V387" i="2"/>
  <c r="AE386" i="2"/>
  <c r="AD386" i="2"/>
  <c r="AC386" i="2"/>
  <c r="AB386" i="2"/>
  <c r="AA386" i="2"/>
  <c r="Z386" i="2"/>
  <c r="X386" i="2"/>
  <c r="W386" i="2"/>
  <c r="V386" i="2"/>
  <c r="AE385" i="2"/>
  <c r="AD385" i="2"/>
  <c r="AC385" i="2"/>
  <c r="AB385" i="2"/>
  <c r="AA385" i="2"/>
  <c r="Z385" i="2"/>
  <c r="X385" i="2"/>
  <c r="W385" i="2"/>
  <c r="V385" i="2"/>
  <c r="AE384" i="2"/>
  <c r="AD384" i="2"/>
  <c r="AC384" i="2"/>
  <c r="AB384" i="2"/>
  <c r="AA384" i="2"/>
  <c r="Z384" i="2"/>
  <c r="X384" i="2"/>
  <c r="W384" i="2"/>
  <c r="V384" i="2"/>
  <c r="AE383" i="2"/>
  <c r="AD383" i="2"/>
  <c r="AC383" i="2"/>
  <c r="AB383" i="2"/>
  <c r="AA383" i="2"/>
  <c r="Z383" i="2"/>
  <c r="X383" i="2"/>
  <c r="W383" i="2"/>
  <c r="V383" i="2"/>
  <c r="AE382" i="2"/>
  <c r="AD382" i="2"/>
  <c r="AC382" i="2"/>
  <c r="AB382" i="2"/>
  <c r="AA382" i="2"/>
  <c r="Z382" i="2"/>
  <c r="X382" i="2"/>
  <c r="W382" i="2"/>
  <c r="V382" i="2"/>
  <c r="AE381" i="2"/>
  <c r="AD381" i="2"/>
  <c r="AC381" i="2"/>
  <c r="AB381" i="2"/>
  <c r="AA381" i="2"/>
  <c r="Z381" i="2"/>
  <c r="X381" i="2"/>
  <c r="W381" i="2"/>
  <c r="V381" i="2"/>
  <c r="AE380" i="2"/>
  <c r="AD380" i="2"/>
  <c r="AC380" i="2"/>
  <c r="AB380" i="2"/>
  <c r="AA380" i="2"/>
  <c r="Z380" i="2"/>
  <c r="X380" i="2"/>
  <c r="W380" i="2"/>
  <c r="V380" i="2"/>
  <c r="AE379" i="2"/>
  <c r="AD379" i="2"/>
  <c r="AC379" i="2"/>
  <c r="AB379" i="2"/>
  <c r="AA379" i="2"/>
  <c r="Z379" i="2"/>
  <c r="X379" i="2"/>
  <c r="W379" i="2"/>
  <c r="V379" i="2"/>
  <c r="AE378" i="2"/>
  <c r="AD378" i="2"/>
  <c r="AC378" i="2"/>
  <c r="AB378" i="2"/>
  <c r="AA378" i="2"/>
  <c r="Z378" i="2"/>
  <c r="X378" i="2"/>
  <c r="W378" i="2"/>
  <c r="V378" i="2"/>
  <c r="AE377" i="2"/>
  <c r="AD377" i="2"/>
  <c r="AC377" i="2"/>
  <c r="AB377" i="2"/>
  <c r="AA377" i="2"/>
  <c r="Z377" i="2"/>
  <c r="X377" i="2"/>
  <c r="W377" i="2"/>
  <c r="V377" i="2"/>
  <c r="AE376" i="2"/>
  <c r="AD376" i="2"/>
  <c r="AC376" i="2"/>
  <c r="AB376" i="2"/>
  <c r="AA376" i="2"/>
  <c r="Z376" i="2"/>
  <c r="X376" i="2"/>
  <c r="W376" i="2"/>
  <c r="V376" i="2"/>
  <c r="AE375" i="2"/>
  <c r="AD375" i="2"/>
  <c r="AC375" i="2"/>
  <c r="AB375" i="2"/>
  <c r="AA375" i="2"/>
  <c r="Z375" i="2"/>
  <c r="X375" i="2"/>
  <c r="W375" i="2"/>
  <c r="V375" i="2"/>
  <c r="AE374" i="2"/>
  <c r="AD374" i="2"/>
  <c r="AC374" i="2"/>
  <c r="AB374" i="2"/>
  <c r="AA374" i="2"/>
  <c r="Z374" i="2"/>
  <c r="X374" i="2"/>
  <c r="W374" i="2"/>
  <c r="V374" i="2"/>
  <c r="AE373" i="2"/>
  <c r="AD373" i="2"/>
  <c r="AC373" i="2"/>
  <c r="AB373" i="2"/>
  <c r="AA373" i="2"/>
  <c r="Z373" i="2"/>
  <c r="X373" i="2"/>
  <c r="W373" i="2"/>
  <c r="V373" i="2"/>
  <c r="AE372" i="2"/>
  <c r="AD372" i="2"/>
  <c r="AC372" i="2"/>
  <c r="AB372" i="2"/>
  <c r="AA372" i="2"/>
  <c r="Z372" i="2"/>
  <c r="X372" i="2"/>
  <c r="W372" i="2"/>
  <c r="V372" i="2"/>
  <c r="AE371" i="2"/>
  <c r="AD371" i="2"/>
  <c r="AC371" i="2"/>
  <c r="AB371" i="2"/>
  <c r="AA371" i="2"/>
  <c r="Z371" i="2"/>
  <c r="X371" i="2"/>
  <c r="W371" i="2"/>
  <c r="V371" i="2"/>
  <c r="AE370" i="2"/>
  <c r="AD370" i="2"/>
  <c r="AC370" i="2"/>
  <c r="AB370" i="2"/>
  <c r="AA370" i="2"/>
  <c r="Z370" i="2"/>
  <c r="X370" i="2"/>
  <c r="W370" i="2"/>
  <c r="V370" i="2"/>
  <c r="AE369" i="2"/>
  <c r="AD369" i="2"/>
  <c r="AC369" i="2"/>
  <c r="AB369" i="2"/>
  <c r="AA369" i="2"/>
  <c r="Z369" i="2"/>
  <c r="X369" i="2"/>
  <c r="W369" i="2"/>
  <c r="V369" i="2"/>
  <c r="AE368" i="2"/>
  <c r="AD368" i="2"/>
  <c r="AC368" i="2"/>
  <c r="AB368" i="2"/>
  <c r="AA368" i="2"/>
  <c r="Z368" i="2"/>
  <c r="X368" i="2"/>
  <c r="W368" i="2"/>
  <c r="V368" i="2"/>
  <c r="AE367" i="2"/>
  <c r="AD367" i="2"/>
  <c r="AC367" i="2"/>
  <c r="AB367" i="2"/>
  <c r="AA367" i="2"/>
  <c r="Z367" i="2"/>
  <c r="X367" i="2"/>
  <c r="W367" i="2"/>
  <c r="V367" i="2"/>
  <c r="AE366" i="2"/>
  <c r="AD366" i="2"/>
  <c r="AC366" i="2"/>
  <c r="AB366" i="2"/>
  <c r="AA366" i="2"/>
  <c r="Z366" i="2"/>
  <c r="X366" i="2"/>
  <c r="W366" i="2"/>
  <c r="V366" i="2"/>
  <c r="AE365" i="2"/>
  <c r="AD365" i="2"/>
  <c r="AC365" i="2"/>
  <c r="AB365" i="2"/>
  <c r="AA365" i="2"/>
  <c r="Z365" i="2"/>
  <c r="X365" i="2"/>
  <c r="W365" i="2"/>
  <c r="V365" i="2"/>
  <c r="AE364" i="2"/>
  <c r="AD364" i="2"/>
  <c r="AC364" i="2"/>
  <c r="AB364" i="2"/>
  <c r="AA364" i="2"/>
  <c r="Z364" i="2"/>
  <c r="X364" i="2"/>
  <c r="W364" i="2"/>
  <c r="V364" i="2"/>
  <c r="AE363" i="2"/>
  <c r="AD363" i="2"/>
  <c r="AC363" i="2"/>
  <c r="AB363" i="2"/>
  <c r="AA363" i="2"/>
  <c r="Z363" i="2"/>
  <c r="X363" i="2"/>
  <c r="W363" i="2"/>
  <c r="V363" i="2"/>
  <c r="AE362" i="2"/>
  <c r="AD362" i="2"/>
  <c r="AC362" i="2"/>
  <c r="AB362" i="2"/>
  <c r="AA362" i="2"/>
  <c r="Z362" i="2"/>
  <c r="X362" i="2"/>
  <c r="W362" i="2"/>
  <c r="V362" i="2"/>
  <c r="AE361" i="2"/>
  <c r="AD361" i="2"/>
  <c r="AC361" i="2"/>
  <c r="AB361" i="2"/>
  <c r="AA361" i="2"/>
  <c r="Z361" i="2"/>
  <c r="X361" i="2"/>
  <c r="W361" i="2"/>
  <c r="V361" i="2"/>
  <c r="AE360" i="2"/>
  <c r="AD360" i="2"/>
  <c r="AC360" i="2"/>
  <c r="AB360" i="2"/>
  <c r="AA360" i="2"/>
  <c r="Z360" i="2"/>
  <c r="X360" i="2"/>
  <c r="W360" i="2"/>
  <c r="V360" i="2"/>
  <c r="AE359" i="2"/>
  <c r="AD359" i="2"/>
  <c r="AC359" i="2"/>
  <c r="AB359" i="2"/>
  <c r="AA359" i="2"/>
  <c r="Z359" i="2"/>
  <c r="X359" i="2"/>
  <c r="W359" i="2"/>
  <c r="V359" i="2"/>
  <c r="AE358" i="2"/>
  <c r="AD358" i="2"/>
  <c r="AC358" i="2"/>
  <c r="AB358" i="2"/>
  <c r="AA358" i="2"/>
  <c r="Z358" i="2"/>
  <c r="X358" i="2"/>
  <c r="W358" i="2"/>
  <c r="V358" i="2"/>
  <c r="AE357" i="2"/>
  <c r="AD357" i="2"/>
  <c r="AC357" i="2"/>
  <c r="AB357" i="2"/>
  <c r="AA357" i="2"/>
  <c r="Z357" i="2"/>
  <c r="X357" i="2"/>
  <c r="W357" i="2"/>
  <c r="V357" i="2"/>
  <c r="AE356" i="2"/>
  <c r="AD356" i="2"/>
  <c r="AC356" i="2"/>
  <c r="AB356" i="2"/>
  <c r="AA356" i="2"/>
  <c r="Z356" i="2"/>
  <c r="X356" i="2"/>
  <c r="W356" i="2"/>
  <c r="V356" i="2"/>
  <c r="AE355" i="2"/>
  <c r="AD355" i="2"/>
  <c r="AC355" i="2"/>
  <c r="AB355" i="2"/>
  <c r="AA355" i="2"/>
  <c r="Z355" i="2"/>
  <c r="X355" i="2"/>
  <c r="W355" i="2"/>
  <c r="V355" i="2"/>
  <c r="AE354" i="2"/>
  <c r="AD354" i="2"/>
  <c r="AC354" i="2"/>
  <c r="AB354" i="2"/>
  <c r="AA354" i="2"/>
  <c r="Z354" i="2"/>
  <c r="X354" i="2"/>
  <c r="W354" i="2"/>
  <c r="V354" i="2"/>
  <c r="AE353" i="2"/>
  <c r="AD353" i="2"/>
  <c r="AC353" i="2"/>
  <c r="AB353" i="2"/>
  <c r="AA353" i="2"/>
  <c r="Z353" i="2"/>
  <c r="X353" i="2"/>
  <c r="W353" i="2"/>
  <c r="V353" i="2"/>
  <c r="AE352" i="2"/>
  <c r="AD352" i="2"/>
  <c r="AC352" i="2"/>
  <c r="AB352" i="2"/>
  <c r="AA352" i="2"/>
  <c r="Z352" i="2"/>
  <c r="X352" i="2"/>
  <c r="W352" i="2"/>
  <c r="V352" i="2"/>
  <c r="AE351" i="2"/>
  <c r="AD351" i="2"/>
  <c r="AC351" i="2"/>
  <c r="AB351" i="2"/>
  <c r="AA351" i="2"/>
  <c r="Z351" i="2"/>
  <c r="X351" i="2"/>
  <c r="W351" i="2"/>
  <c r="V351" i="2"/>
  <c r="AE350" i="2"/>
  <c r="AD350" i="2"/>
  <c r="AC350" i="2"/>
  <c r="AB350" i="2"/>
  <c r="AA350" i="2"/>
  <c r="Z350" i="2"/>
  <c r="X350" i="2"/>
  <c r="W350" i="2"/>
  <c r="V350" i="2"/>
  <c r="AE349" i="2"/>
  <c r="AD349" i="2"/>
  <c r="AC349" i="2"/>
  <c r="AB349" i="2"/>
  <c r="AA349" i="2"/>
  <c r="Z349" i="2"/>
  <c r="X349" i="2"/>
  <c r="W349" i="2"/>
  <c r="V349" i="2"/>
  <c r="AE348" i="2"/>
  <c r="AD348" i="2"/>
  <c r="AC348" i="2"/>
  <c r="AB348" i="2"/>
  <c r="AA348" i="2"/>
  <c r="Z348" i="2"/>
  <c r="X348" i="2"/>
  <c r="W348" i="2"/>
  <c r="V348" i="2"/>
  <c r="AE347" i="2"/>
  <c r="AD347" i="2"/>
  <c r="AC347" i="2"/>
  <c r="AB347" i="2"/>
  <c r="AA347" i="2"/>
  <c r="Z347" i="2"/>
  <c r="X347" i="2"/>
  <c r="W347" i="2"/>
  <c r="V347" i="2"/>
  <c r="AE346" i="2"/>
  <c r="AD346" i="2"/>
  <c r="AC346" i="2"/>
  <c r="AB346" i="2"/>
  <c r="AA346" i="2"/>
  <c r="Z346" i="2"/>
  <c r="X346" i="2"/>
  <c r="W346" i="2"/>
  <c r="V346" i="2"/>
  <c r="AE345" i="2"/>
  <c r="AD345" i="2"/>
  <c r="AC345" i="2"/>
  <c r="AB345" i="2"/>
  <c r="AA345" i="2"/>
  <c r="Z345" i="2"/>
  <c r="X345" i="2"/>
  <c r="W345" i="2"/>
  <c r="V345" i="2"/>
  <c r="AE344" i="2"/>
  <c r="AD344" i="2"/>
  <c r="AC344" i="2"/>
  <c r="AB344" i="2"/>
  <c r="AA344" i="2"/>
  <c r="Z344" i="2"/>
  <c r="X344" i="2"/>
  <c r="W344" i="2"/>
  <c r="V344" i="2"/>
  <c r="AE343" i="2"/>
  <c r="AD343" i="2"/>
  <c r="AC343" i="2"/>
  <c r="AB343" i="2"/>
  <c r="AA343" i="2"/>
  <c r="Z343" i="2"/>
  <c r="X343" i="2"/>
  <c r="W343" i="2"/>
  <c r="V343" i="2"/>
  <c r="AE342" i="2"/>
  <c r="AD342" i="2"/>
  <c r="AC342" i="2"/>
  <c r="AB342" i="2"/>
  <c r="AA342" i="2"/>
  <c r="Z342" i="2"/>
  <c r="X342" i="2"/>
  <c r="W342" i="2"/>
  <c r="V342" i="2"/>
  <c r="AE341" i="2"/>
  <c r="AD341" i="2"/>
  <c r="AC341" i="2"/>
  <c r="AB341" i="2"/>
  <c r="AA341" i="2"/>
  <c r="Z341" i="2"/>
  <c r="X341" i="2"/>
  <c r="W341" i="2"/>
  <c r="V341" i="2"/>
  <c r="AE340" i="2"/>
  <c r="AD340" i="2"/>
  <c r="AC340" i="2"/>
  <c r="AB340" i="2"/>
  <c r="AA340" i="2"/>
  <c r="Z340" i="2"/>
  <c r="X340" i="2"/>
  <c r="W340" i="2"/>
  <c r="V340" i="2"/>
  <c r="AE339" i="2"/>
  <c r="AD339" i="2"/>
  <c r="AC339" i="2"/>
  <c r="AB339" i="2"/>
  <c r="AA339" i="2"/>
  <c r="Z339" i="2"/>
  <c r="X339" i="2"/>
  <c r="W339" i="2"/>
  <c r="V339" i="2"/>
  <c r="AE338" i="2"/>
  <c r="AD338" i="2"/>
  <c r="AC338" i="2"/>
  <c r="AB338" i="2"/>
  <c r="AA338" i="2"/>
  <c r="Z338" i="2"/>
  <c r="X338" i="2"/>
  <c r="W338" i="2"/>
  <c r="V338" i="2"/>
  <c r="AE337" i="2"/>
  <c r="AD337" i="2"/>
  <c r="AC337" i="2"/>
  <c r="AB337" i="2"/>
  <c r="AA337" i="2"/>
  <c r="Z337" i="2"/>
  <c r="X337" i="2"/>
  <c r="W337" i="2"/>
  <c r="V337" i="2"/>
  <c r="AE336" i="2"/>
  <c r="AD336" i="2"/>
  <c r="AC336" i="2"/>
  <c r="AB336" i="2"/>
  <c r="AA336" i="2"/>
  <c r="Z336" i="2"/>
  <c r="X336" i="2"/>
  <c r="W336" i="2"/>
  <c r="V336" i="2"/>
  <c r="AE335" i="2"/>
  <c r="AD335" i="2"/>
  <c r="AC335" i="2"/>
  <c r="AB335" i="2"/>
  <c r="AA335" i="2"/>
  <c r="Z335" i="2"/>
  <c r="X335" i="2"/>
  <c r="W335" i="2"/>
  <c r="V335" i="2"/>
  <c r="AE334" i="2"/>
  <c r="AD334" i="2"/>
  <c r="AC334" i="2"/>
  <c r="AB334" i="2"/>
  <c r="AA334" i="2"/>
  <c r="Z334" i="2"/>
  <c r="X334" i="2"/>
  <c r="W334" i="2"/>
  <c r="V334" i="2"/>
  <c r="AE333" i="2"/>
  <c r="AD333" i="2"/>
  <c r="AC333" i="2"/>
  <c r="AB333" i="2"/>
  <c r="AA333" i="2"/>
  <c r="Z333" i="2"/>
  <c r="X333" i="2"/>
  <c r="W333" i="2"/>
  <c r="V333" i="2"/>
  <c r="AE332" i="2"/>
  <c r="AD332" i="2"/>
  <c r="AC332" i="2"/>
  <c r="AB332" i="2"/>
  <c r="AA332" i="2"/>
  <c r="Z332" i="2"/>
  <c r="X332" i="2"/>
  <c r="W332" i="2"/>
  <c r="V332" i="2"/>
  <c r="AE331" i="2"/>
  <c r="AD331" i="2"/>
  <c r="AC331" i="2"/>
  <c r="AB331" i="2"/>
  <c r="AA331" i="2"/>
  <c r="Z331" i="2"/>
  <c r="X331" i="2"/>
  <c r="W331" i="2"/>
  <c r="V331" i="2"/>
  <c r="AE330" i="2"/>
  <c r="AD330" i="2"/>
  <c r="AC330" i="2"/>
  <c r="AB330" i="2"/>
  <c r="AA330" i="2"/>
  <c r="Z330" i="2"/>
  <c r="X330" i="2"/>
  <c r="W330" i="2"/>
  <c r="V330" i="2"/>
  <c r="AE329" i="2"/>
  <c r="AD329" i="2"/>
  <c r="AC329" i="2"/>
  <c r="AB329" i="2"/>
  <c r="AA329" i="2"/>
  <c r="Z329" i="2"/>
  <c r="X329" i="2"/>
  <c r="W329" i="2"/>
  <c r="V329" i="2"/>
  <c r="AE328" i="2"/>
  <c r="AD328" i="2"/>
  <c r="AC328" i="2"/>
  <c r="AB328" i="2"/>
  <c r="AA328" i="2"/>
  <c r="Z328" i="2"/>
  <c r="X328" i="2"/>
  <c r="W328" i="2"/>
  <c r="V328" i="2"/>
  <c r="AE327" i="2"/>
  <c r="AD327" i="2"/>
  <c r="AC327" i="2"/>
  <c r="AB327" i="2"/>
  <c r="AA327" i="2"/>
  <c r="Z327" i="2"/>
  <c r="X327" i="2"/>
  <c r="W327" i="2"/>
  <c r="V327" i="2"/>
  <c r="AE326" i="2"/>
  <c r="AD326" i="2"/>
  <c r="AC326" i="2"/>
  <c r="AB326" i="2"/>
  <c r="AA326" i="2"/>
  <c r="Z326" i="2"/>
  <c r="X326" i="2"/>
  <c r="W326" i="2"/>
  <c r="V326" i="2"/>
  <c r="AE325" i="2"/>
  <c r="AD325" i="2"/>
  <c r="AC325" i="2"/>
  <c r="AB325" i="2"/>
  <c r="AA325" i="2"/>
  <c r="Z325" i="2"/>
  <c r="X325" i="2"/>
  <c r="W325" i="2"/>
  <c r="V325" i="2"/>
  <c r="AE324" i="2"/>
  <c r="AD324" i="2"/>
  <c r="AC324" i="2"/>
  <c r="AB324" i="2"/>
  <c r="AA324" i="2"/>
  <c r="Z324" i="2"/>
  <c r="X324" i="2"/>
  <c r="W324" i="2"/>
  <c r="V324" i="2"/>
  <c r="AE323" i="2"/>
  <c r="AD323" i="2"/>
  <c r="AC323" i="2"/>
  <c r="AB323" i="2"/>
  <c r="AA323" i="2"/>
  <c r="Z323" i="2"/>
  <c r="X323" i="2"/>
  <c r="W323" i="2"/>
  <c r="V323" i="2"/>
  <c r="AE322" i="2"/>
  <c r="AD322" i="2"/>
  <c r="AC322" i="2"/>
  <c r="AB322" i="2"/>
  <c r="AA322" i="2"/>
  <c r="Z322" i="2"/>
  <c r="X322" i="2"/>
  <c r="W322" i="2"/>
  <c r="V322" i="2"/>
  <c r="AE321" i="2"/>
  <c r="AD321" i="2"/>
  <c r="AC321" i="2"/>
  <c r="AB321" i="2"/>
  <c r="AA321" i="2"/>
  <c r="Z321" i="2"/>
  <c r="X321" i="2"/>
  <c r="W321" i="2"/>
  <c r="V321" i="2"/>
  <c r="AE320" i="2"/>
  <c r="AD320" i="2"/>
  <c r="AC320" i="2"/>
  <c r="AB320" i="2"/>
  <c r="AA320" i="2"/>
  <c r="Z320" i="2"/>
  <c r="X320" i="2"/>
  <c r="W320" i="2"/>
  <c r="V320" i="2"/>
  <c r="AE319" i="2"/>
  <c r="AD319" i="2"/>
  <c r="AC319" i="2"/>
  <c r="AB319" i="2"/>
  <c r="AA319" i="2"/>
  <c r="Z319" i="2"/>
  <c r="X319" i="2"/>
  <c r="W319" i="2"/>
  <c r="V319" i="2"/>
  <c r="AE318" i="2"/>
  <c r="AD318" i="2"/>
  <c r="AC318" i="2"/>
  <c r="AB318" i="2"/>
  <c r="AA318" i="2"/>
  <c r="Z318" i="2"/>
  <c r="X318" i="2"/>
  <c r="W318" i="2"/>
  <c r="V318" i="2"/>
  <c r="AE317" i="2"/>
  <c r="AD317" i="2"/>
  <c r="AC317" i="2"/>
  <c r="AB317" i="2"/>
  <c r="AA317" i="2"/>
  <c r="Z317" i="2"/>
  <c r="X317" i="2"/>
  <c r="W317" i="2"/>
  <c r="V317" i="2"/>
  <c r="AE316" i="2"/>
  <c r="AD316" i="2"/>
  <c r="AC316" i="2"/>
  <c r="AB316" i="2"/>
  <c r="AA316" i="2"/>
  <c r="Z316" i="2"/>
  <c r="X316" i="2"/>
  <c r="W316" i="2"/>
  <c r="V316" i="2"/>
  <c r="AE315" i="2"/>
  <c r="AD315" i="2"/>
  <c r="AC315" i="2"/>
  <c r="AB315" i="2"/>
  <c r="AA315" i="2"/>
  <c r="Z315" i="2"/>
  <c r="X315" i="2"/>
  <c r="W315" i="2"/>
  <c r="V315" i="2"/>
  <c r="AE314" i="2"/>
  <c r="AD314" i="2"/>
  <c r="AC314" i="2"/>
  <c r="AB314" i="2"/>
  <c r="AA314" i="2"/>
  <c r="Z314" i="2"/>
  <c r="X314" i="2"/>
  <c r="W314" i="2"/>
  <c r="V314" i="2"/>
  <c r="AE313" i="2"/>
  <c r="AD313" i="2"/>
  <c r="AC313" i="2"/>
  <c r="AB313" i="2"/>
  <c r="AA313" i="2"/>
  <c r="Z313" i="2"/>
  <c r="X313" i="2"/>
  <c r="W313" i="2"/>
  <c r="V313" i="2"/>
  <c r="AE312" i="2"/>
  <c r="AD312" i="2"/>
  <c r="AC312" i="2"/>
  <c r="AB312" i="2"/>
  <c r="AA312" i="2"/>
  <c r="Z312" i="2"/>
  <c r="X312" i="2"/>
  <c r="W312" i="2"/>
  <c r="V312" i="2"/>
  <c r="AE311" i="2"/>
  <c r="AD311" i="2"/>
  <c r="AC311" i="2"/>
  <c r="AB311" i="2"/>
  <c r="AA311" i="2"/>
  <c r="Z311" i="2"/>
  <c r="X311" i="2"/>
  <c r="W311" i="2"/>
  <c r="V311" i="2"/>
  <c r="AE310" i="2"/>
  <c r="AD310" i="2"/>
  <c r="AC310" i="2"/>
  <c r="AB310" i="2"/>
  <c r="AA310" i="2"/>
  <c r="Z310" i="2"/>
  <c r="X310" i="2"/>
  <c r="W310" i="2"/>
  <c r="V310" i="2"/>
  <c r="AE309" i="2"/>
  <c r="AD309" i="2"/>
  <c r="AC309" i="2"/>
  <c r="AB309" i="2"/>
  <c r="AA309" i="2"/>
  <c r="Z309" i="2"/>
  <c r="X309" i="2"/>
  <c r="W309" i="2"/>
  <c r="V309" i="2"/>
  <c r="AE308" i="2"/>
  <c r="AD308" i="2"/>
  <c r="AC308" i="2"/>
  <c r="AB308" i="2"/>
  <c r="AA308" i="2"/>
  <c r="Z308" i="2"/>
  <c r="X308" i="2"/>
  <c r="W308" i="2"/>
  <c r="V308" i="2"/>
  <c r="AE307" i="2"/>
  <c r="AD307" i="2"/>
  <c r="AC307" i="2"/>
  <c r="AB307" i="2"/>
  <c r="AA307" i="2"/>
  <c r="Z307" i="2"/>
  <c r="X307" i="2"/>
  <c r="W307" i="2"/>
  <c r="V307" i="2"/>
  <c r="AE306" i="2"/>
  <c r="AD306" i="2"/>
  <c r="AC306" i="2"/>
  <c r="AB306" i="2"/>
  <c r="AA306" i="2"/>
  <c r="Z306" i="2"/>
  <c r="X306" i="2"/>
  <c r="W306" i="2"/>
  <c r="V306" i="2"/>
  <c r="AE305" i="2"/>
  <c r="AD305" i="2"/>
  <c r="AC305" i="2"/>
  <c r="AB305" i="2"/>
  <c r="AA305" i="2"/>
  <c r="Z305" i="2"/>
  <c r="X305" i="2"/>
  <c r="W305" i="2"/>
  <c r="V305" i="2"/>
  <c r="AE304" i="2"/>
  <c r="AD304" i="2"/>
  <c r="AC304" i="2"/>
  <c r="AB304" i="2"/>
  <c r="AA304" i="2"/>
  <c r="Z304" i="2"/>
  <c r="X304" i="2"/>
  <c r="W304" i="2"/>
  <c r="V304" i="2"/>
  <c r="AE303" i="2"/>
  <c r="AD303" i="2"/>
  <c r="AC303" i="2"/>
  <c r="AB303" i="2"/>
  <c r="AA303" i="2"/>
  <c r="Z303" i="2"/>
  <c r="X303" i="2"/>
  <c r="W303" i="2"/>
  <c r="V303" i="2"/>
  <c r="AE302" i="2"/>
  <c r="AD302" i="2"/>
  <c r="AC302" i="2"/>
  <c r="AB302" i="2"/>
  <c r="AA302" i="2"/>
  <c r="Z302" i="2"/>
  <c r="X302" i="2"/>
  <c r="W302" i="2"/>
  <c r="V302" i="2"/>
  <c r="AE301" i="2"/>
  <c r="AD301" i="2"/>
  <c r="AC301" i="2"/>
  <c r="AB301" i="2"/>
  <c r="AA301" i="2"/>
  <c r="Z301" i="2"/>
  <c r="X301" i="2"/>
  <c r="W301" i="2"/>
  <c r="V301" i="2"/>
  <c r="AE300" i="2"/>
  <c r="AD300" i="2"/>
  <c r="AC300" i="2"/>
  <c r="AB300" i="2"/>
  <c r="AA300" i="2"/>
  <c r="Z300" i="2"/>
  <c r="X300" i="2"/>
  <c r="W300" i="2"/>
  <c r="V300" i="2"/>
  <c r="AE299" i="2"/>
  <c r="AD299" i="2"/>
  <c r="AC299" i="2"/>
  <c r="AB299" i="2"/>
  <c r="AA299" i="2"/>
  <c r="Z299" i="2"/>
  <c r="X299" i="2"/>
  <c r="W299" i="2"/>
  <c r="V299" i="2"/>
  <c r="AE298" i="2"/>
  <c r="AD298" i="2"/>
  <c r="AC298" i="2"/>
  <c r="AB298" i="2"/>
  <c r="AA298" i="2"/>
  <c r="Z298" i="2"/>
  <c r="X298" i="2"/>
  <c r="W298" i="2"/>
  <c r="V298" i="2"/>
  <c r="AE297" i="2"/>
  <c r="AD297" i="2"/>
  <c r="AC297" i="2"/>
  <c r="AB297" i="2"/>
  <c r="AA297" i="2"/>
  <c r="Z297" i="2"/>
  <c r="X297" i="2"/>
  <c r="W297" i="2"/>
  <c r="V297" i="2"/>
  <c r="AE296" i="2"/>
  <c r="AD296" i="2"/>
  <c r="AC296" i="2"/>
  <c r="AB296" i="2"/>
  <c r="AA296" i="2"/>
  <c r="Z296" i="2"/>
  <c r="X296" i="2"/>
  <c r="W296" i="2"/>
  <c r="V296" i="2"/>
  <c r="AE295" i="2"/>
  <c r="AD295" i="2"/>
  <c r="AC295" i="2"/>
  <c r="AB295" i="2"/>
  <c r="AA295" i="2"/>
  <c r="Z295" i="2"/>
  <c r="X295" i="2"/>
  <c r="W295" i="2"/>
  <c r="V295" i="2"/>
  <c r="AE294" i="2"/>
  <c r="AD294" i="2"/>
  <c r="AC294" i="2"/>
  <c r="AB294" i="2"/>
  <c r="AA294" i="2"/>
  <c r="Z294" i="2"/>
  <c r="X294" i="2"/>
  <c r="W294" i="2"/>
  <c r="V294" i="2"/>
  <c r="AE293" i="2"/>
  <c r="AD293" i="2"/>
  <c r="AC293" i="2"/>
  <c r="AB293" i="2"/>
  <c r="AA293" i="2"/>
  <c r="Z293" i="2"/>
  <c r="X293" i="2"/>
  <c r="W293" i="2"/>
  <c r="V293" i="2"/>
  <c r="AE292" i="2"/>
  <c r="AD292" i="2"/>
  <c r="AC292" i="2"/>
  <c r="AB292" i="2"/>
  <c r="AA292" i="2"/>
  <c r="Z292" i="2"/>
  <c r="X292" i="2"/>
  <c r="W292" i="2"/>
  <c r="V292" i="2"/>
  <c r="AE291" i="2"/>
  <c r="AD291" i="2"/>
  <c r="AC291" i="2"/>
  <c r="AB291" i="2"/>
  <c r="AA291" i="2"/>
  <c r="Z291" i="2"/>
  <c r="X291" i="2"/>
  <c r="W291" i="2"/>
  <c r="V291" i="2"/>
  <c r="AE290" i="2"/>
  <c r="AD290" i="2"/>
  <c r="AC290" i="2"/>
  <c r="AB290" i="2"/>
  <c r="AA290" i="2"/>
  <c r="Z290" i="2"/>
  <c r="X290" i="2"/>
  <c r="W290" i="2"/>
  <c r="V290" i="2"/>
  <c r="AE289" i="2"/>
  <c r="AD289" i="2"/>
  <c r="AC289" i="2"/>
  <c r="AB289" i="2"/>
  <c r="AA289" i="2"/>
  <c r="Z289" i="2"/>
  <c r="X289" i="2"/>
  <c r="W289" i="2"/>
  <c r="V289" i="2"/>
  <c r="AE288" i="2"/>
  <c r="AD288" i="2"/>
  <c r="AC288" i="2"/>
  <c r="AB288" i="2"/>
  <c r="AA288" i="2"/>
  <c r="Z288" i="2"/>
  <c r="X288" i="2"/>
  <c r="W288" i="2"/>
  <c r="V288" i="2"/>
  <c r="AE287" i="2"/>
  <c r="AD287" i="2"/>
  <c r="AC287" i="2"/>
  <c r="AB287" i="2"/>
  <c r="AA287" i="2"/>
  <c r="Z287" i="2"/>
  <c r="X287" i="2"/>
  <c r="W287" i="2"/>
  <c r="V287" i="2"/>
  <c r="AE286" i="2"/>
  <c r="AD286" i="2"/>
  <c r="AC286" i="2"/>
  <c r="AB286" i="2"/>
  <c r="AA286" i="2"/>
  <c r="Z286" i="2"/>
  <c r="X286" i="2"/>
  <c r="W286" i="2"/>
  <c r="V286" i="2"/>
  <c r="AE285" i="2"/>
  <c r="AD285" i="2"/>
  <c r="AC285" i="2"/>
  <c r="AB285" i="2"/>
  <c r="AA285" i="2"/>
  <c r="Z285" i="2"/>
  <c r="X285" i="2"/>
  <c r="W285" i="2"/>
  <c r="V285" i="2"/>
  <c r="AE284" i="2"/>
  <c r="AD284" i="2"/>
  <c r="AC284" i="2"/>
  <c r="AB284" i="2"/>
  <c r="AA284" i="2"/>
  <c r="Z284" i="2"/>
  <c r="X284" i="2"/>
  <c r="W284" i="2"/>
  <c r="V284" i="2"/>
  <c r="AE283" i="2"/>
  <c r="AD283" i="2"/>
  <c r="AC283" i="2"/>
  <c r="AB283" i="2"/>
  <c r="AA283" i="2"/>
  <c r="Z283" i="2"/>
  <c r="X283" i="2"/>
  <c r="W283" i="2"/>
  <c r="V283" i="2"/>
  <c r="AE282" i="2"/>
  <c r="AD282" i="2"/>
  <c r="AC282" i="2"/>
  <c r="AB282" i="2"/>
  <c r="AA282" i="2"/>
  <c r="Z282" i="2"/>
  <c r="X282" i="2"/>
  <c r="W282" i="2"/>
  <c r="V282" i="2"/>
  <c r="AE281" i="2"/>
  <c r="AD281" i="2"/>
  <c r="AC281" i="2"/>
  <c r="AB281" i="2"/>
  <c r="AA281" i="2"/>
  <c r="Z281" i="2"/>
  <c r="X281" i="2"/>
  <c r="W281" i="2"/>
  <c r="V281" i="2"/>
  <c r="AE280" i="2"/>
  <c r="AD280" i="2"/>
  <c r="AC280" i="2"/>
  <c r="AB280" i="2"/>
  <c r="AA280" i="2"/>
  <c r="Z280" i="2"/>
  <c r="X280" i="2"/>
  <c r="W280" i="2"/>
  <c r="V280" i="2"/>
  <c r="AE279" i="2"/>
  <c r="AD279" i="2"/>
  <c r="AC279" i="2"/>
  <c r="AB279" i="2"/>
  <c r="AA279" i="2"/>
  <c r="Z279" i="2"/>
  <c r="X279" i="2"/>
  <c r="W279" i="2"/>
  <c r="V279" i="2"/>
  <c r="AE278" i="2"/>
  <c r="AD278" i="2"/>
  <c r="AC278" i="2"/>
  <c r="AB278" i="2"/>
  <c r="AA278" i="2"/>
  <c r="Z278" i="2"/>
  <c r="X278" i="2"/>
  <c r="W278" i="2"/>
  <c r="V278" i="2"/>
  <c r="AE277" i="2"/>
  <c r="AD277" i="2"/>
  <c r="AC277" i="2"/>
  <c r="AB277" i="2"/>
  <c r="AA277" i="2"/>
  <c r="Z277" i="2"/>
  <c r="X277" i="2"/>
  <c r="W277" i="2"/>
  <c r="V277" i="2"/>
  <c r="AE276" i="2"/>
  <c r="AD276" i="2"/>
  <c r="AC276" i="2"/>
  <c r="AB276" i="2"/>
  <c r="AA276" i="2"/>
  <c r="Z276" i="2"/>
  <c r="X276" i="2"/>
  <c r="W276" i="2"/>
  <c r="V276" i="2"/>
  <c r="AE275" i="2"/>
  <c r="AD275" i="2"/>
  <c r="AC275" i="2"/>
  <c r="AB275" i="2"/>
  <c r="AA275" i="2"/>
  <c r="Z275" i="2"/>
  <c r="X275" i="2"/>
  <c r="W275" i="2"/>
  <c r="V275" i="2"/>
  <c r="AE274" i="2"/>
  <c r="AD274" i="2"/>
  <c r="AC274" i="2"/>
  <c r="AB274" i="2"/>
  <c r="AA274" i="2"/>
  <c r="Z274" i="2"/>
  <c r="X274" i="2"/>
  <c r="W274" i="2"/>
  <c r="V274" i="2"/>
  <c r="AE273" i="2"/>
  <c r="AD273" i="2"/>
  <c r="AC273" i="2"/>
  <c r="AB273" i="2"/>
  <c r="AA273" i="2"/>
  <c r="Z273" i="2"/>
  <c r="X273" i="2"/>
  <c r="W273" i="2"/>
  <c r="V273" i="2"/>
  <c r="AE272" i="2"/>
  <c r="AD272" i="2"/>
  <c r="AC272" i="2"/>
  <c r="AB272" i="2"/>
  <c r="AA272" i="2"/>
  <c r="Z272" i="2"/>
  <c r="X272" i="2"/>
  <c r="W272" i="2"/>
  <c r="V272" i="2"/>
  <c r="AE271" i="2"/>
  <c r="AD271" i="2"/>
  <c r="AC271" i="2"/>
  <c r="AB271" i="2"/>
  <c r="AA271" i="2"/>
  <c r="Z271" i="2"/>
  <c r="X271" i="2"/>
  <c r="W271" i="2"/>
  <c r="V271" i="2"/>
  <c r="AE270" i="2"/>
  <c r="AD270" i="2"/>
  <c r="AC270" i="2"/>
  <c r="AB270" i="2"/>
  <c r="AA270" i="2"/>
  <c r="Z270" i="2"/>
  <c r="X270" i="2"/>
  <c r="W270" i="2"/>
  <c r="V270" i="2"/>
  <c r="AE269" i="2"/>
  <c r="AD269" i="2"/>
  <c r="AC269" i="2"/>
  <c r="AB269" i="2"/>
  <c r="AA269" i="2"/>
  <c r="Z269" i="2"/>
  <c r="X269" i="2"/>
  <c r="W269" i="2"/>
  <c r="V269" i="2"/>
  <c r="AE268" i="2"/>
  <c r="AD268" i="2"/>
  <c r="AC268" i="2"/>
  <c r="AB268" i="2"/>
  <c r="AA268" i="2"/>
  <c r="Z268" i="2"/>
  <c r="X268" i="2"/>
  <c r="W268" i="2"/>
  <c r="V268" i="2"/>
  <c r="AE267" i="2"/>
  <c r="AD267" i="2"/>
  <c r="AC267" i="2"/>
  <c r="AB267" i="2"/>
  <c r="AA267" i="2"/>
  <c r="Z267" i="2"/>
  <c r="X267" i="2"/>
  <c r="W267" i="2"/>
  <c r="V267" i="2"/>
  <c r="AE266" i="2"/>
  <c r="AD266" i="2"/>
  <c r="AC266" i="2"/>
  <c r="AB266" i="2"/>
  <c r="AA266" i="2"/>
  <c r="Z266" i="2"/>
  <c r="X266" i="2"/>
  <c r="W266" i="2"/>
  <c r="V266" i="2"/>
  <c r="AE265" i="2"/>
  <c r="AD265" i="2"/>
  <c r="AC265" i="2"/>
  <c r="AB265" i="2"/>
  <c r="AA265" i="2"/>
  <c r="Z265" i="2"/>
  <c r="X265" i="2"/>
  <c r="W265" i="2"/>
  <c r="V265" i="2"/>
  <c r="AE264" i="2"/>
  <c r="AD264" i="2"/>
  <c r="AC264" i="2"/>
  <c r="AB264" i="2"/>
  <c r="AA264" i="2"/>
  <c r="Z264" i="2"/>
  <c r="X264" i="2"/>
  <c r="W264" i="2"/>
  <c r="V264" i="2"/>
  <c r="AE263" i="2"/>
  <c r="AD263" i="2"/>
  <c r="AC263" i="2"/>
  <c r="AB263" i="2"/>
  <c r="AA263" i="2"/>
  <c r="Z263" i="2"/>
  <c r="X263" i="2"/>
  <c r="W263" i="2"/>
  <c r="V263" i="2"/>
  <c r="AE262" i="2"/>
  <c r="AD262" i="2"/>
  <c r="AC262" i="2"/>
  <c r="AB262" i="2"/>
  <c r="AA262" i="2"/>
  <c r="Z262" i="2"/>
  <c r="X262" i="2"/>
  <c r="W262" i="2"/>
  <c r="V262" i="2"/>
  <c r="AE261" i="2"/>
  <c r="AD261" i="2"/>
  <c r="AC261" i="2"/>
  <c r="AB261" i="2"/>
  <c r="AA261" i="2"/>
  <c r="Z261" i="2"/>
  <c r="X261" i="2"/>
  <c r="W261" i="2"/>
  <c r="V261" i="2"/>
  <c r="AE260" i="2"/>
  <c r="AD260" i="2"/>
  <c r="AC260" i="2"/>
  <c r="AB260" i="2"/>
  <c r="AA260" i="2"/>
  <c r="Z260" i="2"/>
  <c r="X260" i="2"/>
  <c r="W260" i="2"/>
  <c r="V260" i="2"/>
  <c r="AE259" i="2"/>
  <c r="AD259" i="2"/>
  <c r="AC259" i="2"/>
  <c r="AB259" i="2"/>
  <c r="AA259" i="2"/>
  <c r="Z259" i="2"/>
  <c r="X259" i="2"/>
  <c r="W259" i="2"/>
  <c r="V259" i="2"/>
  <c r="AE258" i="2"/>
  <c r="AD258" i="2"/>
  <c r="AC258" i="2"/>
  <c r="AB258" i="2"/>
  <c r="AA258" i="2"/>
  <c r="Z258" i="2"/>
  <c r="X258" i="2"/>
  <c r="W258" i="2"/>
  <c r="V258" i="2"/>
  <c r="AE257" i="2"/>
  <c r="AD257" i="2"/>
  <c r="AC257" i="2"/>
  <c r="AB257" i="2"/>
  <c r="AA257" i="2"/>
  <c r="Z257" i="2"/>
  <c r="X257" i="2"/>
  <c r="W257" i="2"/>
  <c r="V257" i="2"/>
  <c r="AE256" i="2"/>
  <c r="AD256" i="2"/>
  <c r="AC256" i="2"/>
  <c r="AB256" i="2"/>
  <c r="AA256" i="2"/>
  <c r="Z256" i="2"/>
  <c r="X256" i="2"/>
  <c r="W256" i="2"/>
  <c r="V256" i="2"/>
  <c r="AE255" i="2"/>
  <c r="AD255" i="2"/>
  <c r="AC255" i="2"/>
  <c r="AB255" i="2"/>
  <c r="AA255" i="2"/>
  <c r="Z255" i="2"/>
  <c r="X255" i="2"/>
  <c r="W255" i="2"/>
  <c r="V255" i="2"/>
  <c r="AE254" i="2"/>
  <c r="AD254" i="2"/>
  <c r="AC254" i="2"/>
  <c r="AB254" i="2"/>
  <c r="AA254" i="2"/>
  <c r="Z254" i="2"/>
  <c r="X254" i="2"/>
  <c r="W254" i="2"/>
  <c r="V254" i="2"/>
  <c r="AE253" i="2"/>
  <c r="AD253" i="2"/>
  <c r="AC253" i="2"/>
  <c r="AB253" i="2"/>
  <c r="AA253" i="2"/>
  <c r="Z253" i="2"/>
  <c r="X253" i="2"/>
  <c r="W253" i="2"/>
  <c r="V253" i="2"/>
  <c r="AE252" i="2"/>
  <c r="AD252" i="2"/>
  <c r="AC252" i="2"/>
  <c r="AB252" i="2"/>
  <c r="AA252" i="2"/>
  <c r="Z252" i="2"/>
  <c r="X252" i="2"/>
  <c r="W252" i="2"/>
  <c r="V252" i="2"/>
  <c r="AE251" i="2"/>
  <c r="AD251" i="2"/>
  <c r="AC251" i="2"/>
  <c r="AB251" i="2"/>
  <c r="AA251" i="2"/>
  <c r="Z251" i="2"/>
  <c r="X251" i="2"/>
  <c r="W251" i="2"/>
  <c r="V251" i="2"/>
  <c r="AE250" i="2"/>
  <c r="AD250" i="2"/>
  <c r="AC250" i="2"/>
  <c r="AB250" i="2"/>
  <c r="AA250" i="2"/>
  <c r="Z250" i="2"/>
  <c r="X250" i="2"/>
  <c r="W250" i="2"/>
  <c r="V250" i="2"/>
  <c r="AE249" i="2"/>
  <c r="AD249" i="2"/>
  <c r="AC249" i="2"/>
  <c r="AB249" i="2"/>
  <c r="AA249" i="2"/>
  <c r="Z249" i="2"/>
  <c r="X249" i="2"/>
  <c r="W249" i="2"/>
  <c r="V249" i="2"/>
  <c r="AE248" i="2"/>
  <c r="AD248" i="2"/>
  <c r="AC248" i="2"/>
  <c r="AB248" i="2"/>
  <c r="AA248" i="2"/>
  <c r="Z248" i="2"/>
  <c r="X248" i="2"/>
  <c r="W248" i="2"/>
  <c r="V248" i="2"/>
  <c r="AE247" i="2"/>
  <c r="AD247" i="2"/>
  <c r="AC247" i="2"/>
  <c r="AB247" i="2"/>
  <c r="AA247" i="2"/>
  <c r="Z247" i="2"/>
  <c r="X247" i="2"/>
  <c r="W247" i="2"/>
  <c r="V247" i="2"/>
  <c r="AE246" i="2"/>
  <c r="AD246" i="2"/>
  <c r="AC246" i="2"/>
  <c r="AB246" i="2"/>
  <c r="AA246" i="2"/>
  <c r="Z246" i="2"/>
  <c r="X246" i="2"/>
  <c r="W246" i="2"/>
  <c r="V246" i="2"/>
  <c r="AE245" i="2"/>
  <c r="AD245" i="2"/>
  <c r="AC245" i="2"/>
  <c r="AB245" i="2"/>
  <c r="AA245" i="2"/>
  <c r="Z245" i="2"/>
  <c r="X245" i="2"/>
  <c r="W245" i="2"/>
  <c r="V245" i="2"/>
  <c r="AE244" i="2"/>
  <c r="AD244" i="2"/>
  <c r="AC244" i="2"/>
  <c r="AB244" i="2"/>
  <c r="AA244" i="2"/>
  <c r="Z244" i="2"/>
  <c r="X244" i="2"/>
  <c r="W244" i="2"/>
  <c r="V244" i="2"/>
  <c r="AE243" i="2"/>
  <c r="AD243" i="2"/>
  <c r="AC243" i="2"/>
  <c r="AB243" i="2"/>
  <c r="AA243" i="2"/>
  <c r="Z243" i="2"/>
  <c r="X243" i="2"/>
  <c r="W243" i="2"/>
  <c r="V243" i="2"/>
  <c r="AE242" i="2"/>
  <c r="AD242" i="2"/>
  <c r="AC242" i="2"/>
  <c r="AB242" i="2"/>
  <c r="AA242" i="2"/>
  <c r="Z242" i="2"/>
  <c r="X242" i="2"/>
  <c r="W242" i="2"/>
  <c r="V242" i="2"/>
  <c r="AE241" i="2"/>
  <c r="AD241" i="2"/>
  <c r="AC241" i="2"/>
  <c r="AB241" i="2"/>
  <c r="AA241" i="2"/>
  <c r="Z241" i="2"/>
  <c r="X241" i="2"/>
  <c r="W241" i="2"/>
  <c r="V241" i="2"/>
  <c r="AE240" i="2"/>
  <c r="AD240" i="2"/>
  <c r="AC240" i="2"/>
  <c r="AB240" i="2"/>
  <c r="AA240" i="2"/>
  <c r="Z240" i="2"/>
  <c r="X240" i="2"/>
  <c r="W240" i="2"/>
  <c r="V240" i="2"/>
  <c r="AE239" i="2"/>
  <c r="AD239" i="2"/>
  <c r="AC239" i="2"/>
  <c r="AB239" i="2"/>
  <c r="AA239" i="2"/>
  <c r="Z239" i="2"/>
  <c r="X239" i="2"/>
  <c r="W239" i="2"/>
  <c r="V239" i="2"/>
  <c r="AE238" i="2"/>
  <c r="AD238" i="2"/>
  <c r="AC238" i="2"/>
  <c r="AB238" i="2"/>
  <c r="AA238" i="2"/>
  <c r="Z238" i="2"/>
  <c r="X238" i="2"/>
  <c r="W238" i="2"/>
  <c r="V238" i="2"/>
  <c r="AE237" i="2"/>
  <c r="AD237" i="2"/>
  <c r="AC237" i="2"/>
  <c r="AB237" i="2"/>
  <c r="AA237" i="2"/>
  <c r="Z237" i="2"/>
  <c r="X237" i="2"/>
  <c r="W237" i="2"/>
  <c r="V237" i="2"/>
  <c r="AE236" i="2"/>
  <c r="AD236" i="2"/>
  <c r="AC236" i="2"/>
  <c r="AB236" i="2"/>
  <c r="AA236" i="2"/>
  <c r="Z236" i="2"/>
  <c r="X236" i="2"/>
  <c r="W236" i="2"/>
  <c r="V236" i="2"/>
  <c r="AE235" i="2"/>
  <c r="AD235" i="2"/>
  <c r="AC235" i="2"/>
  <c r="AB235" i="2"/>
  <c r="AA235" i="2"/>
  <c r="Z235" i="2"/>
  <c r="X235" i="2"/>
  <c r="W235" i="2"/>
  <c r="V235" i="2"/>
  <c r="AE234" i="2"/>
  <c r="AD234" i="2"/>
  <c r="AC234" i="2"/>
  <c r="AB234" i="2"/>
  <c r="AA234" i="2"/>
  <c r="Z234" i="2"/>
  <c r="X234" i="2"/>
  <c r="W234" i="2"/>
  <c r="V234" i="2"/>
  <c r="AE233" i="2"/>
  <c r="AD233" i="2"/>
  <c r="AC233" i="2"/>
  <c r="AB233" i="2"/>
  <c r="AA233" i="2"/>
  <c r="Z233" i="2"/>
  <c r="X233" i="2"/>
  <c r="W233" i="2"/>
  <c r="V233" i="2"/>
  <c r="AE232" i="2"/>
  <c r="AD232" i="2"/>
  <c r="AC232" i="2"/>
  <c r="AB232" i="2"/>
  <c r="AA232" i="2"/>
  <c r="Z232" i="2"/>
  <c r="X232" i="2"/>
  <c r="W232" i="2"/>
  <c r="V232" i="2"/>
  <c r="AE231" i="2"/>
  <c r="AD231" i="2"/>
  <c r="AC231" i="2"/>
  <c r="AB231" i="2"/>
  <c r="AA231" i="2"/>
  <c r="Z231" i="2"/>
  <c r="X231" i="2"/>
  <c r="W231" i="2"/>
  <c r="V231" i="2"/>
  <c r="AE230" i="2"/>
  <c r="AD230" i="2"/>
  <c r="AC230" i="2"/>
  <c r="AB230" i="2"/>
  <c r="AA230" i="2"/>
  <c r="Z230" i="2"/>
  <c r="X230" i="2"/>
  <c r="W230" i="2"/>
  <c r="V230" i="2"/>
  <c r="AE229" i="2"/>
  <c r="AD229" i="2"/>
  <c r="AC229" i="2"/>
  <c r="AB229" i="2"/>
  <c r="AA229" i="2"/>
  <c r="Z229" i="2"/>
  <c r="X229" i="2"/>
  <c r="W229" i="2"/>
  <c r="V229" i="2"/>
  <c r="AE228" i="2"/>
  <c r="AD228" i="2"/>
  <c r="AC228" i="2"/>
  <c r="AB228" i="2"/>
  <c r="AA228" i="2"/>
  <c r="Z228" i="2"/>
  <c r="X228" i="2"/>
  <c r="W228" i="2"/>
  <c r="V228" i="2"/>
  <c r="AE227" i="2"/>
  <c r="AD227" i="2"/>
  <c r="AC227" i="2"/>
  <c r="AB227" i="2"/>
  <c r="AA227" i="2"/>
  <c r="Z227" i="2"/>
  <c r="X227" i="2"/>
  <c r="W227" i="2"/>
  <c r="V227" i="2"/>
  <c r="AE226" i="2"/>
  <c r="AD226" i="2"/>
  <c r="AC226" i="2"/>
  <c r="AB226" i="2"/>
  <c r="AA226" i="2"/>
  <c r="Z226" i="2"/>
  <c r="X226" i="2"/>
  <c r="W226" i="2"/>
  <c r="V226" i="2"/>
  <c r="AE225" i="2"/>
  <c r="AD225" i="2"/>
  <c r="AC225" i="2"/>
  <c r="AB225" i="2"/>
  <c r="AA225" i="2"/>
  <c r="Z225" i="2"/>
  <c r="X225" i="2"/>
  <c r="W225" i="2"/>
  <c r="V225" i="2"/>
  <c r="AE224" i="2"/>
  <c r="AD224" i="2"/>
  <c r="AC224" i="2"/>
  <c r="AB224" i="2"/>
  <c r="AA224" i="2"/>
  <c r="Z224" i="2"/>
  <c r="X224" i="2"/>
  <c r="W224" i="2"/>
  <c r="V224" i="2"/>
  <c r="AE223" i="2"/>
  <c r="AD223" i="2"/>
  <c r="AC223" i="2"/>
  <c r="AB223" i="2"/>
  <c r="AA223" i="2"/>
  <c r="Z223" i="2"/>
  <c r="X223" i="2"/>
  <c r="W223" i="2"/>
  <c r="V223" i="2"/>
  <c r="AE222" i="2"/>
  <c r="AD222" i="2"/>
  <c r="AC222" i="2"/>
  <c r="AB222" i="2"/>
  <c r="AA222" i="2"/>
  <c r="Z222" i="2"/>
  <c r="X222" i="2"/>
  <c r="W222" i="2"/>
  <c r="V222" i="2"/>
  <c r="AE221" i="2"/>
  <c r="AD221" i="2"/>
  <c r="AC221" i="2"/>
  <c r="AB221" i="2"/>
  <c r="AA221" i="2"/>
  <c r="Z221" i="2"/>
  <c r="X221" i="2"/>
  <c r="W221" i="2"/>
  <c r="V221" i="2"/>
  <c r="AE220" i="2"/>
  <c r="AD220" i="2"/>
  <c r="AC220" i="2"/>
  <c r="AB220" i="2"/>
  <c r="AA220" i="2"/>
  <c r="Z220" i="2"/>
  <c r="X220" i="2"/>
  <c r="W220" i="2"/>
  <c r="V220" i="2"/>
  <c r="AE219" i="2"/>
  <c r="AD219" i="2"/>
  <c r="AC219" i="2"/>
  <c r="AB219" i="2"/>
  <c r="AA219" i="2"/>
  <c r="Z219" i="2"/>
  <c r="X219" i="2"/>
  <c r="W219" i="2"/>
  <c r="V219" i="2"/>
  <c r="AE218" i="2"/>
  <c r="AD218" i="2"/>
  <c r="AC218" i="2"/>
  <c r="AB218" i="2"/>
  <c r="AA218" i="2"/>
  <c r="Z218" i="2"/>
  <c r="X218" i="2"/>
  <c r="W218" i="2"/>
  <c r="V218" i="2"/>
  <c r="AE217" i="2"/>
  <c r="AD217" i="2"/>
  <c r="AC217" i="2"/>
  <c r="AB217" i="2"/>
  <c r="AA217" i="2"/>
  <c r="Z217" i="2"/>
  <c r="X217" i="2"/>
  <c r="W217" i="2"/>
  <c r="V217" i="2"/>
  <c r="AE216" i="2"/>
  <c r="AD216" i="2"/>
  <c r="AC216" i="2"/>
  <c r="AB216" i="2"/>
  <c r="AA216" i="2"/>
  <c r="Z216" i="2"/>
  <c r="X216" i="2"/>
  <c r="W216" i="2"/>
  <c r="V216" i="2"/>
  <c r="AE215" i="2"/>
  <c r="AD215" i="2"/>
  <c r="AC215" i="2"/>
  <c r="AB215" i="2"/>
  <c r="AA215" i="2"/>
  <c r="Z215" i="2"/>
  <c r="X215" i="2"/>
  <c r="W215" i="2"/>
  <c r="V215" i="2"/>
  <c r="AE214" i="2"/>
  <c r="AD214" i="2"/>
  <c r="AC214" i="2"/>
  <c r="AB214" i="2"/>
  <c r="AA214" i="2"/>
  <c r="Z214" i="2"/>
  <c r="X214" i="2"/>
  <c r="W214" i="2"/>
  <c r="V214" i="2"/>
  <c r="AE213" i="2"/>
  <c r="AD213" i="2"/>
  <c r="AC213" i="2"/>
  <c r="AB213" i="2"/>
  <c r="AA213" i="2"/>
  <c r="Z213" i="2"/>
  <c r="X213" i="2"/>
  <c r="W213" i="2"/>
  <c r="V213" i="2"/>
  <c r="AE212" i="2"/>
  <c r="AD212" i="2"/>
  <c r="AC212" i="2"/>
  <c r="AB212" i="2"/>
  <c r="AA212" i="2"/>
  <c r="Z212" i="2"/>
  <c r="X212" i="2"/>
  <c r="W212" i="2"/>
  <c r="V212" i="2"/>
  <c r="AE211" i="2"/>
  <c r="AD211" i="2"/>
  <c r="AC211" i="2"/>
  <c r="AB211" i="2"/>
  <c r="AA211" i="2"/>
  <c r="Z211" i="2"/>
  <c r="X211" i="2"/>
  <c r="W211" i="2"/>
  <c r="V211" i="2"/>
  <c r="AE210" i="2"/>
  <c r="AD210" i="2"/>
  <c r="AC210" i="2"/>
  <c r="AB210" i="2"/>
  <c r="AA210" i="2"/>
  <c r="Z210" i="2"/>
  <c r="X210" i="2"/>
  <c r="W210" i="2"/>
  <c r="V210" i="2"/>
  <c r="AE209" i="2"/>
  <c r="AD209" i="2"/>
  <c r="AC209" i="2"/>
  <c r="AB209" i="2"/>
  <c r="AA209" i="2"/>
  <c r="Z209" i="2"/>
  <c r="X209" i="2"/>
  <c r="W209" i="2"/>
  <c r="V209" i="2"/>
  <c r="AE208" i="2"/>
  <c r="AD208" i="2"/>
  <c r="AC208" i="2"/>
  <c r="AB208" i="2"/>
  <c r="AA208" i="2"/>
  <c r="Z208" i="2"/>
  <c r="X208" i="2"/>
  <c r="W208" i="2"/>
  <c r="V208" i="2"/>
  <c r="AE207" i="2"/>
  <c r="AD207" i="2"/>
  <c r="AC207" i="2"/>
  <c r="AB207" i="2"/>
  <c r="AA207" i="2"/>
  <c r="Z207" i="2"/>
  <c r="X207" i="2"/>
  <c r="W207" i="2"/>
  <c r="V207" i="2"/>
  <c r="AE206" i="2"/>
  <c r="AD206" i="2"/>
  <c r="AC206" i="2"/>
  <c r="AB206" i="2"/>
  <c r="AA206" i="2"/>
  <c r="Z206" i="2"/>
  <c r="X206" i="2"/>
  <c r="W206" i="2"/>
  <c r="V206" i="2"/>
  <c r="AE205" i="2"/>
  <c r="AD205" i="2"/>
  <c r="AC205" i="2"/>
  <c r="AB205" i="2"/>
  <c r="AA205" i="2"/>
  <c r="Z205" i="2"/>
  <c r="X205" i="2"/>
  <c r="W205" i="2"/>
  <c r="V205" i="2"/>
  <c r="AE204" i="2"/>
  <c r="AD204" i="2"/>
  <c r="AC204" i="2"/>
  <c r="AB204" i="2"/>
  <c r="AA204" i="2"/>
  <c r="Z204" i="2"/>
  <c r="X204" i="2"/>
  <c r="W204" i="2"/>
  <c r="V204" i="2"/>
  <c r="AE203" i="2"/>
  <c r="AD203" i="2"/>
  <c r="AC203" i="2"/>
  <c r="AB203" i="2"/>
  <c r="AA203" i="2"/>
  <c r="Z203" i="2"/>
  <c r="X203" i="2"/>
  <c r="W203" i="2"/>
  <c r="V203" i="2"/>
  <c r="AE202" i="2"/>
  <c r="AD202" i="2"/>
  <c r="AC202" i="2"/>
  <c r="AB202" i="2"/>
  <c r="AA202" i="2"/>
  <c r="Z202" i="2"/>
  <c r="X202" i="2"/>
  <c r="W202" i="2"/>
  <c r="V202" i="2"/>
  <c r="AE201" i="2"/>
  <c r="AD201" i="2"/>
  <c r="AC201" i="2"/>
  <c r="AB201" i="2"/>
  <c r="AA201" i="2"/>
  <c r="Z201" i="2"/>
  <c r="X201" i="2"/>
  <c r="W201" i="2"/>
  <c r="V201" i="2"/>
  <c r="AE200" i="2"/>
  <c r="AD200" i="2"/>
  <c r="AC200" i="2"/>
  <c r="AB200" i="2"/>
  <c r="AA200" i="2"/>
  <c r="Z200" i="2"/>
  <c r="X200" i="2"/>
  <c r="W200" i="2"/>
  <c r="V200" i="2"/>
  <c r="AE199" i="2"/>
  <c r="AD199" i="2"/>
  <c r="AC199" i="2"/>
  <c r="AB199" i="2"/>
  <c r="AA199" i="2"/>
  <c r="Z199" i="2"/>
  <c r="X199" i="2"/>
  <c r="W199" i="2"/>
  <c r="V199" i="2"/>
  <c r="AE198" i="2"/>
  <c r="AD198" i="2"/>
  <c r="AC198" i="2"/>
  <c r="AB198" i="2"/>
  <c r="AA198" i="2"/>
  <c r="Z198" i="2"/>
  <c r="X198" i="2"/>
  <c r="W198" i="2"/>
  <c r="V198" i="2"/>
  <c r="AE197" i="2"/>
  <c r="AD197" i="2"/>
  <c r="AC197" i="2"/>
  <c r="AB197" i="2"/>
  <c r="AA197" i="2"/>
  <c r="Z197" i="2"/>
  <c r="X197" i="2"/>
  <c r="W197" i="2"/>
  <c r="V197" i="2"/>
  <c r="AE196" i="2"/>
  <c r="AD196" i="2"/>
  <c r="AC196" i="2"/>
  <c r="AB196" i="2"/>
  <c r="AA196" i="2"/>
  <c r="Z196" i="2"/>
  <c r="X196" i="2"/>
  <c r="W196" i="2"/>
  <c r="V196" i="2"/>
  <c r="AE195" i="2"/>
  <c r="AD195" i="2"/>
  <c r="AC195" i="2"/>
  <c r="AB195" i="2"/>
  <c r="AA195" i="2"/>
  <c r="Z195" i="2"/>
  <c r="X195" i="2"/>
  <c r="W195" i="2"/>
  <c r="V195" i="2"/>
  <c r="AE194" i="2"/>
  <c r="AD194" i="2"/>
  <c r="AC194" i="2"/>
  <c r="AB194" i="2"/>
  <c r="AA194" i="2"/>
  <c r="Z194" i="2"/>
  <c r="X194" i="2"/>
  <c r="W194" i="2"/>
  <c r="V194" i="2"/>
  <c r="AE193" i="2"/>
  <c r="AD193" i="2"/>
  <c r="AC193" i="2"/>
  <c r="AB193" i="2"/>
  <c r="AA193" i="2"/>
  <c r="Z193" i="2"/>
  <c r="X193" i="2"/>
  <c r="W193" i="2"/>
  <c r="V193" i="2"/>
  <c r="AE192" i="2"/>
  <c r="AD192" i="2"/>
  <c r="AC192" i="2"/>
  <c r="AB192" i="2"/>
  <c r="AA192" i="2"/>
  <c r="Z192" i="2"/>
  <c r="X192" i="2"/>
  <c r="W192" i="2"/>
  <c r="V192" i="2"/>
  <c r="AE191" i="2"/>
  <c r="AD191" i="2"/>
  <c r="AC191" i="2"/>
  <c r="AB191" i="2"/>
  <c r="AA191" i="2"/>
  <c r="Z191" i="2"/>
  <c r="X191" i="2"/>
  <c r="W191" i="2"/>
  <c r="V191" i="2"/>
  <c r="AE190" i="2"/>
  <c r="AD190" i="2"/>
  <c r="AC190" i="2"/>
  <c r="AB190" i="2"/>
  <c r="AA190" i="2"/>
  <c r="Z190" i="2"/>
  <c r="X190" i="2"/>
  <c r="W190" i="2"/>
  <c r="V190" i="2"/>
  <c r="AE189" i="2"/>
  <c r="AD189" i="2"/>
  <c r="AC189" i="2"/>
  <c r="AB189" i="2"/>
  <c r="AA189" i="2"/>
  <c r="Z189" i="2"/>
  <c r="X189" i="2"/>
  <c r="W189" i="2"/>
  <c r="V189" i="2"/>
  <c r="AE188" i="2"/>
  <c r="AD188" i="2"/>
  <c r="AC188" i="2"/>
  <c r="AB188" i="2"/>
  <c r="AA188" i="2"/>
  <c r="Z188" i="2"/>
  <c r="X188" i="2"/>
  <c r="W188" i="2"/>
  <c r="V188" i="2"/>
  <c r="AE187" i="2"/>
  <c r="AD187" i="2"/>
  <c r="AC187" i="2"/>
  <c r="AB187" i="2"/>
  <c r="AA187" i="2"/>
  <c r="Z187" i="2"/>
  <c r="X187" i="2"/>
  <c r="W187" i="2"/>
  <c r="V187" i="2"/>
  <c r="AE186" i="2"/>
  <c r="AD186" i="2"/>
  <c r="AC186" i="2"/>
  <c r="AB186" i="2"/>
  <c r="AA186" i="2"/>
  <c r="Z186" i="2"/>
  <c r="X186" i="2"/>
  <c r="W186" i="2"/>
  <c r="V186" i="2"/>
  <c r="AE185" i="2"/>
  <c r="AD185" i="2"/>
  <c r="AC185" i="2"/>
  <c r="AB185" i="2"/>
  <c r="AA185" i="2"/>
  <c r="Z185" i="2"/>
  <c r="X185" i="2"/>
  <c r="W185" i="2"/>
  <c r="V185" i="2"/>
  <c r="AE184" i="2"/>
  <c r="AD184" i="2"/>
  <c r="AC184" i="2"/>
  <c r="AB184" i="2"/>
  <c r="AA184" i="2"/>
  <c r="Z184" i="2"/>
  <c r="X184" i="2"/>
  <c r="W184" i="2"/>
  <c r="V184" i="2"/>
  <c r="AE183" i="2"/>
  <c r="AD183" i="2"/>
  <c r="AC183" i="2"/>
  <c r="AB183" i="2"/>
  <c r="AA183" i="2"/>
  <c r="Z183" i="2"/>
  <c r="X183" i="2"/>
  <c r="W183" i="2"/>
  <c r="V183" i="2"/>
  <c r="AE182" i="2"/>
  <c r="AD182" i="2"/>
  <c r="AC182" i="2"/>
  <c r="AB182" i="2"/>
  <c r="AA182" i="2"/>
  <c r="Z182" i="2"/>
  <c r="X182" i="2"/>
  <c r="W182" i="2"/>
  <c r="V182" i="2"/>
  <c r="AE181" i="2"/>
  <c r="AD181" i="2"/>
  <c r="AC181" i="2"/>
  <c r="AB181" i="2"/>
  <c r="AA181" i="2"/>
  <c r="Z181" i="2"/>
  <c r="X181" i="2"/>
  <c r="W181" i="2"/>
  <c r="V181" i="2"/>
  <c r="AE180" i="2"/>
  <c r="AD180" i="2"/>
  <c r="AC180" i="2"/>
  <c r="AB180" i="2"/>
  <c r="AA180" i="2"/>
  <c r="Z180" i="2"/>
  <c r="X180" i="2"/>
  <c r="W180" i="2"/>
  <c r="V180" i="2"/>
  <c r="AE179" i="2"/>
  <c r="AD179" i="2"/>
  <c r="AC179" i="2"/>
  <c r="AB179" i="2"/>
  <c r="AA179" i="2"/>
  <c r="Z179" i="2"/>
  <c r="X179" i="2"/>
  <c r="W179" i="2"/>
  <c r="V179" i="2"/>
  <c r="AE178" i="2"/>
  <c r="AD178" i="2"/>
  <c r="AC178" i="2"/>
  <c r="AB178" i="2"/>
  <c r="AA178" i="2"/>
  <c r="Z178" i="2"/>
  <c r="X178" i="2"/>
  <c r="W178" i="2"/>
  <c r="V178" i="2"/>
  <c r="AE177" i="2"/>
  <c r="AD177" i="2"/>
  <c r="AC177" i="2"/>
  <c r="AB177" i="2"/>
  <c r="AA177" i="2"/>
  <c r="Z177" i="2"/>
  <c r="X177" i="2"/>
  <c r="W177" i="2"/>
  <c r="V177" i="2"/>
  <c r="AE176" i="2"/>
  <c r="AD176" i="2"/>
  <c r="AC176" i="2"/>
  <c r="AB176" i="2"/>
  <c r="AA176" i="2"/>
  <c r="Z176" i="2"/>
  <c r="X176" i="2"/>
  <c r="W176" i="2"/>
  <c r="V176" i="2"/>
  <c r="AE175" i="2"/>
  <c r="AD175" i="2"/>
  <c r="AC175" i="2"/>
  <c r="AB175" i="2"/>
  <c r="AA175" i="2"/>
  <c r="Z175" i="2"/>
  <c r="X175" i="2"/>
  <c r="W175" i="2"/>
  <c r="V175" i="2"/>
  <c r="AE174" i="2"/>
  <c r="AD174" i="2"/>
  <c r="AC174" i="2"/>
  <c r="AB174" i="2"/>
  <c r="AA174" i="2"/>
  <c r="Z174" i="2"/>
  <c r="X174" i="2"/>
  <c r="W174" i="2"/>
  <c r="V174" i="2"/>
  <c r="AE173" i="2"/>
  <c r="AD173" i="2"/>
  <c r="AC173" i="2"/>
  <c r="AB173" i="2"/>
  <c r="AA173" i="2"/>
  <c r="Z173" i="2"/>
  <c r="X173" i="2"/>
  <c r="W173" i="2"/>
  <c r="V173" i="2"/>
  <c r="AE172" i="2"/>
  <c r="AD172" i="2"/>
  <c r="AC172" i="2"/>
  <c r="AB172" i="2"/>
  <c r="AA172" i="2"/>
  <c r="Z172" i="2"/>
  <c r="X172" i="2"/>
  <c r="W172" i="2"/>
  <c r="V172" i="2"/>
  <c r="AE171" i="2"/>
  <c r="AD171" i="2"/>
  <c r="AC171" i="2"/>
  <c r="AB171" i="2"/>
  <c r="AA171" i="2"/>
  <c r="Z171" i="2"/>
  <c r="X171" i="2"/>
  <c r="W171" i="2"/>
  <c r="V171" i="2"/>
  <c r="AE170" i="2"/>
  <c r="AD170" i="2"/>
  <c r="AC170" i="2"/>
  <c r="AB170" i="2"/>
  <c r="AA170" i="2"/>
  <c r="Z170" i="2"/>
  <c r="X170" i="2"/>
  <c r="W170" i="2"/>
  <c r="V170" i="2"/>
  <c r="AE169" i="2"/>
  <c r="AD169" i="2"/>
  <c r="AC169" i="2"/>
  <c r="AB169" i="2"/>
  <c r="AA169" i="2"/>
  <c r="Z169" i="2"/>
  <c r="X169" i="2"/>
  <c r="W169" i="2"/>
  <c r="V169" i="2"/>
  <c r="AE168" i="2"/>
  <c r="AD168" i="2"/>
  <c r="AC168" i="2"/>
  <c r="AB168" i="2"/>
  <c r="AA168" i="2"/>
  <c r="Z168" i="2"/>
  <c r="X168" i="2"/>
  <c r="W168" i="2"/>
  <c r="V168" i="2"/>
  <c r="AE167" i="2"/>
  <c r="AD167" i="2"/>
  <c r="AC167" i="2"/>
  <c r="AB167" i="2"/>
  <c r="AA167" i="2"/>
  <c r="Z167" i="2"/>
  <c r="X167" i="2"/>
  <c r="W167" i="2"/>
  <c r="V167" i="2"/>
  <c r="AE166" i="2"/>
  <c r="AD166" i="2"/>
  <c r="AC166" i="2"/>
  <c r="AB166" i="2"/>
  <c r="AA166" i="2"/>
  <c r="Z166" i="2"/>
  <c r="X166" i="2"/>
  <c r="W166" i="2"/>
  <c r="V166" i="2"/>
  <c r="AE165" i="2"/>
  <c r="AD165" i="2"/>
  <c r="AC165" i="2"/>
  <c r="AB165" i="2"/>
  <c r="AA165" i="2"/>
  <c r="Z165" i="2"/>
  <c r="X165" i="2"/>
  <c r="W165" i="2"/>
  <c r="V165" i="2"/>
  <c r="AE164" i="2"/>
  <c r="AD164" i="2"/>
  <c r="AC164" i="2"/>
  <c r="AB164" i="2"/>
  <c r="AA164" i="2"/>
  <c r="Z164" i="2"/>
  <c r="X164" i="2"/>
  <c r="W164" i="2"/>
  <c r="V164" i="2"/>
  <c r="AE163" i="2"/>
  <c r="AD163" i="2"/>
  <c r="AC163" i="2"/>
  <c r="AB163" i="2"/>
  <c r="AA163" i="2"/>
  <c r="Z163" i="2"/>
  <c r="X163" i="2"/>
  <c r="W163" i="2"/>
  <c r="V163" i="2"/>
  <c r="AE162" i="2"/>
  <c r="AD162" i="2"/>
  <c r="AC162" i="2"/>
  <c r="AB162" i="2"/>
  <c r="AA162" i="2"/>
  <c r="Z162" i="2"/>
  <c r="X162" i="2"/>
  <c r="W162" i="2"/>
  <c r="V162" i="2"/>
  <c r="AE161" i="2"/>
  <c r="AD161" i="2"/>
  <c r="AC161" i="2"/>
  <c r="AB161" i="2"/>
  <c r="AA161" i="2"/>
  <c r="Z161" i="2"/>
  <c r="X161" i="2"/>
  <c r="W161" i="2"/>
  <c r="V161" i="2"/>
  <c r="AE160" i="2"/>
  <c r="AD160" i="2"/>
  <c r="AC160" i="2"/>
  <c r="AB160" i="2"/>
  <c r="AA160" i="2"/>
  <c r="Z160" i="2"/>
  <c r="X160" i="2"/>
  <c r="W160" i="2"/>
  <c r="V160" i="2"/>
  <c r="AE159" i="2"/>
  <c r="AD159" i="2"/>
  <c r="AC159" i="2"/>
  <c r="AB159" i="2"/>
  <c r="AA159" i="2"/>
  <c r="Z159" i="2"/>
  <c r="X159" i="2"/>
  <c r="W159" i="2"/>
  <c r="V159" i="2"/>
  <c r="AE158" i="2"/>
  <c r="AD158" i="2"/>
  <c r="AC158" i="2"/>
  <c r="AB158" i="2"/>
  <c r="AA158" i="2"/>
  <c r="Z158" i="2"/>
  <c r="X158" i="2"/>
  <c r="W158" i="2"/>
  <c r="V158" i="2"/>
  <c r="AE157" i="2"/>
  <c r="AD157" i="2"/>
  <c r="AC157" i="2"/>
  <c r="AB157" i="2"/>
  <c r="AA157" i="2"/>
  <c r="Z157" i="2"/>
  <c r="X157" i="2"/>
  <c r="W157" i="2"/>
  <c r="V157" i="2"/>
  <c r="AE156" i="2"/>
  <c r="AD156" i="2"/>
  <c r="AC156" i="2"/>
  <c r="AB156" i="2"/>
  <c r="AA156" i="2"/>
  <c r="Z156" i="2"/>
  <c r="X156" i="2"/>
  <c r="W156" i="2"/>
  <c r="V156" i="2"/>
  <c r="AE155" i="2"/>
  <c r="AD155" i="2"/>
  <c r="AC155" i="2"/>
  <c r="AB155" i="2"/>
  <c r="AA155" i="2"/>
  <c r="Z155" i="2"/>
  <c r="X155" i="2"/>
  <c r="W155" i="2"/>
  <c r="V155" i="2"/>
  <c r="AE154" i="2"/>
  <c r="AD154" i="2"/>
  <c r="AC154" i="2"/>
  <c r="AB154" i="2"/>
  <c r="AA154" i="2"/>
  <c r="Z154" i="2"/>
  <c r="X154" i="2"/>
  <c r="W154" i="2"/>
  <c r="V154" i="2"/>
  <c r="AE153" i="2"/>
  <c r="AD153" i="2"/>
  <c r="AC153" i="2"/>
  <c r="AB153" i="2"/>
  <c r="AA153" i="2"/>
  <c r="Z153" i="2"/>
  <c r="X153" i="2"/>
  <c r="W153" i="2"/>
  <c r="V153" i="2"/>
  <c r="AE152" i="2"/>
  <c r="AD152" i="2"/>
  <c r="AC152" i="2"/>
  <c r="AB152" i="2"/>
  <c r="AA152" i="2"/>
  <c r="Z152" i="2"/>
  <c r="X152" i="2"/>
  <c r="W152" i="2"/>
  <c r="V152" i="2"/>
  <c r="AE151" i="2"/>
  <c r="AD151" i="2"/>
  <c r="AC151" i="2"/>
  <c r="AB151" i="2"/>
  <c r="AA151" i="2"/>
  <c r="Z151" i="2"/>
  <c r="X151" i="2"/>
  <c r="W151" i="2"/>
  <c r="V151" i="2"/>
  <c r="AE150" i="2"/>
  <c r="AD150" i="2"/>
  <c r="AC150" i="2"/>
  <c r="AB150" i="2"/>
  <c r="AA150" i="2"/>
  <c r="Z150" i="2"/>
  <c r="X150" i="2"/>
  <c r="W150" i="2"/>
  <c r="V150" i="2"/>
  <c r="AE149" i="2"/>
  <c r="AD149" i="2"/>
  <c r="AC149" i="2"/>
  <c r="AB149" i="2"/>
  <c r="AA149" i="2"/>
  <c r="Z149" i="2"/>
  <c r="X149" i="2"/>
  <c r="W149" i="2"/>
  <c r="V149" i="2"/>
  <c r="AE148" i="2"/>
  <c r="AD148" i="2"/>
  <c r="AC148" i="2"/>
  <c r="AB148" i="2"/>
  <c r="AA148" i="2"/>
  <c r="Z148" i="2"/>
  <c r="X148" i="2"/>
  <c r="W148" i="2"/>
  <c r="V148" i="2"/>
  <c r="AE147" i="2"/>
  <c r="AD147" i="2"/>
  <c r="AC147" i="2"/>
  <c r="AB147" i="2"/>
  <c r="AA147" i="2"/>
  <c r="Z147" i="2"/>
  <c r="X147" i="2"/>
  <c r="W147" i="2"/>
  <c r="V147" i="2"/>
  <c r="AE146" i="2"/>
  <c r="AD146" i="2"/>
  <c r="AC146" i="2"/>
  <c r="AB146" i="2"/>
  <c r="AA146" i="2"/>
  <c r="Z146" i="2"/>
  <c r="X146" i="2"/>
  <c r="W146" i="2"/>
  <c r="V146" i="2"/>
  <c r="AE145" i="2"/>
  <c r="AD145" i="2"/>
  <c r="AC145" i="2"/>
  <c r="AB145" i="2"/>
  <c r="AA145" i="2"/>
  <c r="Z145" i="2"/>
  <c r="X145" i="2"/>
  <c r="W145" i="2"/>
  <c r="V145" i="2"/>
  <c r="AE144" i="2"/>
  <c r="AD144" i="2"/>
  <c r="AC144" i="2"/>
  <c r="AB144" i="2"/>
  <c r="AA144" i="2"/>
  <c r="Z144" i="2"/>
  <c r="X144" i="2"/>
  <c r="W144" i="2"/>
  <c r="V144" i="2"/>
  <c r="AE143" i="2"/>
  <c r="AD143" i="2"/>
  <c r="AC143" i="2"/>
  <c r="AB143" i="2"/>
  <c r="AA143" i="2"/>
  <c r="Z143" i="2"/>
  <c r="X143" i="2"/>
  <c r="W143" i="2"/>
  <c r="V143" i="2"/>
  <c r="AE142" i="2"/>
  <c r="AD142" i="2"/>
  <c r="AC142" i="2"/>
  <c r="AB142" i="2"/>
  <c r="AA142" i="2"/>
  <c r="Z142" i="2"/>
  <c r="X142" i="2"/>
  <c r="W142" i="2"/>
  <c r="V142" i="2"/>
  <c r="AE141" i="2"/>
  <c r="AD141" i="2"/>
  <c r="AC141" i="2"/>
  <c r="AB141" i="2"/>
  <c r="AA141" i="2"/>
  <c r="Z141" i="2"/>
  <c r="X141" i="2"/>
  <c r="W141" i="2"/>
  <c r="V141" i="2"/>
  <c r="AE140" i="2"/>
  <c r="AD140" i="2"/>
  <c r="AC140" i="2"/>
  <c r="AB140" i="2"/>
  <c r="AA140" i="2"/>
  <c r="Z140" i="2"/>
  <c r="X140" i="2"/>
  <c r="W140" i="2"/>
  <c r="V140" i="2"/>
  <c r="AE139" i="2"/>
  <c r="AD139" i="2"/>
  <c r="AC139" i="2"/>
  <c r="AB139" i="2"/>
  <c r="AA139" i="2"/>
  <c r="Z139" i="2"/>
  <c r="X139" i="2"/>
  <c r="W139" i="2"/>
  <c r="V139" i="2"/>
  <c r="AE138" i="2"/>
  <c r="AD138" i="2"/>
  <c r="AC138" i="2"/>
  <c r="AB138" i="2"/>
  <c r="AA138" i="2"/>
  <c r="Z138" i="2"/>
  <c r="X138" i="2"/>
  <c r="W138" i="2"/>
  <c r="V138" i="2"/>
  <c r="AE137" i="2"/>
  <c r="AD137" i="2"/>
  <c r="AC137" i="2"/>
  <c r="AB137" i="2"/>
  <c r="AA137" i="2"/>
  <c r="Z137" i="2"/>
  <c r="X137" i="2"/>
  <c r="W137" i="2"/>
  <c r="V137" i="2"/>
  <c r="AE136" i="2"/>
  <c r="AD136" i="2"/>
  <c r="AC136" i="2"/>
  <c r="AB136" i="2"/>
  <c r="AA136" i="2"/>
  <c r="Z136" i="2"/>
  <c r="X136" i="2"/>
  <c r="W136" i="2"/>
  <c r="V136" i="2"/>
  <c r="AE135" i="2"/>
  <c r="AD135" i="2"/>
  <c r="AC135" i="2"/>
  <c r="AB135" i="2"/>
  <c r="AA135" i="2"/>
  <c r="Z135" i="2"/>
  <c r="X135" i="2"/>
  <c r="W135" i="2"/>
  <c r="V135" i="2"/>
  <c r="AE134" i="2"/>
  <c r="AD134" i="2"/>
  <c r="AC134" i="2"/>
  <c r="AB134" i="2"/>
  <c r="AA134" i="2"/>
  <c r="Z134" i="2"/>
  <c r="X134" i="2"/>
  <c r="W134" i="2"/>
  <c r="V134" i="2"/>
  <c r="AE133" i="2"/>
  <c r="AD133" i="2"/>
  <c r="AC133" i="2"/>
  <c r="AB133" i="2"/>
  <c r="AA133" i="2"/>
  <c r="Z133" i="2"/>
  <c r="X133" i="2"/>
  <c r="W133" i="2"/>
  <c r="V133" i="2"/>
  <c r="AE132" i="2"/>
  <c r="AD132" i="2"/>
  <c r="AC132" i="2"/>
  <c r="AB132" i="2"/>
  <c r="AA132" i="2"/>
  <c r="Z132" i="2"/>
  <c r="X132" i="2"/>
  <c r="W132" i="2"/>
  <c r="V132" i="2"/>
  <c r="AE131" i="2"/>
  <c r="AD131" i="2"/>
  <c r="AC131" i="2"/>
  <c r="AB131" i="2"/>
  <c r="AA131" i="2"/>
  <c r="Z131" i="2"/>
  <c r="X131" i="2"/>
  <c r="W131" i="2"/>
  <c r="V131" i="2"/>
  <c r="AE130" i="2"/>
  <c r="AD130" i="2"/>
  <c r="AC130" i="2"/>
  <c r="AB130" i="2"/>
  <c r="AA130" i="2"/>
  <c r="Z130" i="2"/>
  <c r="X130" i="2"/>
  <c r="W130" i="2"/>
  <c r="V130" i="2"/>
  <c r="AE129" i="2"/>
  <c r="AD129" i="2"/>
  <c r="AC129" i="2"/>
  <c r="AB129" i="2"/>
  <c r="AA129" i="2"/>
  <c r="Z129" i="2"/>
  <c r="X129" i="2"/>
  <c r="W129" i="2"/>
  <c r="V129" i="2"/>
  <c r="AE128" i="2"/>
  <c r="AD128" i="2"/>
  <c r="AC128" i="2"/>
  <c r="AB128" i="2"/>
  <c r="AA128" i="2"/>
  <c r="Z128" i="2"/>
  <c r="X128" i="2"/>
  <c r="W128" i="2"/>
  <c r="V128" i="2"/>
  <c r="AE127" i="2"/>
  <c r="AD127" i="2"/>
  <c r="AC127" i="2"/>
  <c r="AB127" i="2"/>
  <c r="AA127" i="2"/>
  <c r="Z127" i="2"/>
  <c r="X127" i="2"/>
  <c r="W127" i="2"/>
  <c r="V127" i="2"/>
  <c r="AE126" i="2"/>
  <c r="AD126" i="2"/>
  <c r="AC126" i="2"/>
  <c r="AB126" i="2"/>
  <c r="AA126" i="2"/>
  <c r="Z126" i="2"/>
  <c r="X126" i="2"/>
  <c r="W126" i="2"/>
  <c r="V126" i="2"/>
  <c r="AE125" i="2"/>
  <c r="AD125" i="2"/>
  <c r="AC125" i="2"/>
  <c r="AB125" i="2"/>
  <c r="AA125" i="2"/>
  <c r="Z125" i="2"/>
  <c r="X125" i="2"/>
  <c r="W125" i="2"/>
  <c r="V125" i="2"/>
  <c r="AE124" i="2"/>
  <c r="AD124" i="2"/>
  <c r="AC124" i="2"/>
  <c r="AB124" i="2"/>
  <c r="AA124" i="2"/>
  <c r="Z124" i="2"/>
  <c r="X124" i="2"/>
  <c r="W124" i="2"/>
  <c r="V124" i="2"/>
  <c r="AE123" i="2"/>
  <c r="AD123" i="2"/>
  <c r="AC123" i="2"/>
  <c r="AB123" i="2"/>
  <c r="AA123" i="2"/>
  <c r="Z123" i="2"/>
  <c r="X123" i="2"/>
  <c r="W123" i="2"/>
  <c r="V123" i="2"/>
  <c r="AE122" i="2"/>
  <c r="AD122" i="2"/>
  <c r="AC122" i="2"/>
  <c r="AB122" i="2"/>
  <c r="AA122" i="2"/>
  <c r="Z122" i="2"/>
  <c r="X122" i="2"/>
  <c r="W122" i="2"/>
  <c r="V122" i="2"/>
  <c r="AE121" i="2"/>
  <c r="AD121" i="2"/>
  <c r="AC121" i="2"/>
  <c r="AB121" i="2"/>
  <c r="AA121" i="2"/>
  <c r="Z121" i="2"/>
  <c r="X121" i="2"/>
  <c r="W121" i="2"/>
  <c r="V121" i="2"/>
  <c r="AE120" i="2"/>
  <c r="AD120" i="2"/>
  <c r="AC120" i="2"/>
  <c r="AB120" i="2"/>
  <c r="AA120" i="2"/>
  <c r="Z120" i="2"/>
  <c r="X120" i="2"/>
  <c r="W120" i="2"/>
  <c r="V120" i="2"/>
  <c r="AE119" i="2"/>
  <c r="AD119" i="2"/>
  <c r="AC119" i="2"/>
  <c r="AB119" i="2"/>
  <c r="AA119" i="2"/>
  <c r="Z119" i="2"/>
  <c r="X119" i="2"/>
  <c r="W119" i="2"/>
  <c r="V119" i="2"/>
  <c r="AE118" i="2"/>
  <c r="AD118" i="2"/>
  <c r="AC118" i="2"/>
  <c r="AB118" i="2"/>
  <c r="AA118" i="2"/>
  <c r="Z118" i="2"/>
  <c r="X118" i="2"/>
  <c r="W118" i="2"/>
  <c r="V118" i="2"/>
  <c r="AE117" i="2"/>
  <c r="AD117" i="2"/>
  <c r="AC117" i="2"/>
  <c r="AB117" i="2"/>
  <c r="AA117" i="2"/>
  <c r="Z117" i="2"/>
  <c r="X117" i="2"/>
  <c r="W117" i="2"/>
  <c r="V117" i="2"/>
  <c r="AE116" i="2"/>
  <c r="AD116" i="2"/>
  <c r="AC116" i="2"/>
  <c r="AB116" i="2"/>
  <c r="AA116" i="2"/>
  <c r="Z116" i="2"/>
  <c r="X116" i="2"/>
  <c r="W116" i="2"/>
  <c r="V116" i="2"/>
  <c r="AE115" i="2"/>
  <c r="AD115" i="2"/>
  <c r="AC115" i="2"/>
  <c r="AB115" i="2"/>
  <c r="AA115" i="2"/>
  <c r="Z115" i="2"/>
  <c r="X115" i="2"/>
  <c r="W115" i="2"/>
  <c r="V115" i="2"/>
  <c r="AE114" i="2"/>
  <c r="AD114" i="2"/>
  <c r="AC114" i="2"/>
  <c r="AB114" i="2"/>
  <c r="AA114" i="2"/>
  <c r="Z114" i="2"/>
  <c r="X114" i="2"/>
  <c r="W114" i="2"/>
  <c r="V114" i="2"/>
  <c r="AE113" i="2"/>
  <c r="AD113" i="2"/>
  <c r="AC113" i="2"/>
  <c r="AB113" i="2"/>
  <c r="AA113" i="2"/>
  <c r="Z113" i="2"/>
  <c r="X113" i="2"/>
  <c r="W113" i="2"/>
  <c r="V113" i="2"/>
  <c r="AE112" i="2"/>
  <c r="AD112" i="2"/>
  <c r="AC112" i="2"/>
  <c r="AB112" i="2"/>
  <c r="AA112" i="2"/>
  <c r="Z112" i="2"/>
  <c r="X112" i="2"/>
  <c r="W112" i="2"/>
  <c r="V112" i="2"/>
  <c r="AE111" i="2"/>
  <c r="AD111" i="2"/>
  <c r="AC111" i="2"/>
  <c r="AB111" i="2"/>
  <c r="AA111" i="2"/>
  <c r="Z111" i="2"/>
  <c r="X111" i="2"/>
  <c r="W111" i="2"/>
  <c r="V111" i="2"/>
  <c r="AE110" i="2"/>
  <c r="AD110" i="2"/>
  <c r="AC110" i="2"/>
  <c r="AB110" i="2"/>
  <c r="AA110" i="2"/>
  <c r="Z110" i="2"/>
  <c r="X110" i="2"/>
  <c r="W110" i="2"/>
  <c r="V110" i="2"/>
  <c r="AE109" i="2"/>
  <c r="AD109" i="2"/>
  <c r="AC109" i="2"/>
  <c r="AB109" i="2"/>
  <c r="AA109" i="2"/>
  <c r="Z109" i="2"/>
  <c r="X109" i="2"/>
  <c r="W109" i="2"/>
  <c r="V109" i="2"/>
  <c r="AE108" i="2"/>
  <c r="AD108" i="2"/>
  <c r="AC108" i="2"/>
  <c r="AB108" i="2"/>
  <c r="AA108" i="2"/>
  <c r="Z108" i="2"/>
  <c r="X108" i="2"/>
  <c r="W108" i="2"/>
  <c r="V108" i="2"/>
  <c r="AE107" i="2"/>
  <c r="AD107" i="2"/>
  <c r="AC107" i="2"/>
  <c r="AB107" i="2"/>
  <c r="AA107" i="2"/>
  <c r="Z107" i="2"/>
  <c r="X107" i="2"/>
  <c r="W107" i="2"/>
  <c r="V107" i="2"/>
  <c r="AE106" i="2"/>
  <c r="AD106" i="2"/>
  <c r="AC106" i="2"/>
  <c r="AB106" i="2"/>
  <c r="AA106" i="2"/>
  <c r="Z106" i="2"/>
  <c r="X106" i="2"/>
  <c r="W106" i="2"/>
  <c r="V106" i="2"/>
  <c r="AE105" i="2"/>
  <c r="AD105" i="2"/>
  <c r="AC105" i="2"/>
  <c r="AB105" i="2"/>
  <c r="AA105" i="2"/>
  <c r="Z105" i="2"/>
  <c r="X105" i="2"/>
  <c r="W105" i="2"/>
  <c r="V105" i="2"/>
  <c r="AE104" i="2"/>
  <c r="AD104" i="2"/>
  <c r="AC104" i="2"/>
  <c r="AB104" i="2"/>
  <c r="AA104" i="2"/>
  <c r="Z104" i="2"/>
  <c r="X104" i="2"/>
  <c r="W104" i="2"/>
  <c r="V104" i="2"/>
  <c r="AE103" i="2"/>
  <c r="AD103" i="2"/>
  <c r="AC103" i="2"/>
  <c r="AB103" i="2"/>
  <c r="AA103" i="2"/>
  <c r="Z103" i="2"/>
  <c r="X103" i="2"/>
  <c r="W103" i="2"/>
  <c r="V103" i="2"/>
  <c r="AE102" i="2"/>
  <c r="AD102" i="2"/>
  <c r="AC102" i="2"/>
  <c r="AB102" i="2"/>
  <c r="AA102" i="2"/>
  <c r="Z102" i="2"/>
  <c r="X102" i="2"/>
  <c r="W102" i="2"/>
  <c r="V102" i="2"/>
  <c r="AE101" i="2"/>
  <c r="AD101" i="2"/>
  <c r="AC101" i="2"/>
  <c r="AB101" i="2"/>
  <c r="AA101" i="2"/>
  <c r="Z101" i="2"/>
  <c r="X101" i="2"/>
  <c r="W101" i="2"/>
  <c r="V101" i="2"/>
  <c r="AE100" i="2"/>
  <c r="AD100" i="2"/>
  <c r="AC100" i="2"/>
  <c r="AB100" i="2"/>
  <c r="AA100" i="2"/>
  <c r="Z100" i="2"/>
  <c r="X100" i="2"/>
  <c r="W100" i="2"/>
  <c r="V100" i="2"/>
  <c r="AE99" i="2"/>
  <c r="AD99" i="2"/>
  <c r="AC99" i="2"/>
  <c r="AB99" i="2"/>
  <c r="AA99" i="2"/>
  <c r="Z99" i="2"/>
  <c r="X99" i="2"/>
  <c r="W99" i="2"/>
  <c r="V99" i="2"/>
  <c r="AE98" i="2"/>
  <c r="AD98" i="2"/>
  <c r="AC98" i="2"/>
  <c r="AB98" i="2"/>
  <c r="AA98" i="2"/>
  <c r="Z98" i="2"/>
  <c r="X98" i="2"/>
  <c r="W98" i="2"/>
  <c r="V98" i="2"/>
  <c r="AE97" i="2"/>
  <c r="AD97" i="2"/>
  <c r="AC97" i="2"/>
  <c r="AB97" i="2"/>
  <c r="AA97" i="2"/>
  <c r="Z97" i="2"/>
  <c r="X97" i="2"/>
  <c r="W97" i="2"/>
  <c r="V97" i="2"/>
  <c r="AE96" i="2"/>
  <c r="AD96" i="2"/>
  <c r="AC96" i="2"/>
  <c r="AB96" i="2"/>
  <c r="AA96" i="2"/>
  <c r="Z96" i="2"/>
  <c r="X96" i="2"/>
  <c r="W96" i="2"/>
  <c r="V96" i="2"/>
  <c r="AE95" i="2"/>
  <c r="AD95" i="2"/>
  <c r="AC95" i="2"/>
  <c r="AB95" i="2"/>
  <c r="AA95" i="2"/>
  <c r="Z95" i="2"/>
  <c r="X95" i="2"/>
  <c r="W95" i="2"/>
  <c r="V95" i="2"/>
  <c r="AE94" i="2"/>
  <c r="AD94" i="2"/>
  <c r="AC94" i="2"/>
  <c r="AB94" i="2"/>
  <c r="AA94" i="2"/>
  <c r="Z94" i="2"/>
  <c r="X94" i="2"/>
  <c r="W94" i="2"/>
  <c r="V94" i="2"/>
  <c r="AE93" i="2"/>
  <c r="AD93" i="2"/>
  <c r="AC93" i="2"/>
  <c r="AB93" i="2"/>
  <c r="AA93" i="2"/>
  <c r="Z93" i="2"/>
  <c r="X93" i="2"/>
  <c r="W93" i="2"/>
  <c r="V93" i="2"/>
  <c r="AE92" i="2"/>
  <c r="AD92" i="2"/>
  <c r="AC92" i="2"/>
  <c r="AB92" i="2"/>
  <c r="AA92" i="2"/>
  <c r="Z92" i="2"/>
  <c r="X92" i="2"/>
  <c r="W92" i="2"/>
  <c r="V92" i="2"/>
  <c r="AE91" i="2"/>
  <c r="AD91" i="2"/>
  <c r="AC91" i="2"/>
  <c r="AB91" i="2"/>
  <c r="AA91" i="2"/>
  <c r="Z91" i="2"/>
  <c r="X91" i="2"/>
  <c r="W91" i="2"/>
  <c r="V91" i="2"/>
  <c r="AE90" i="2"/>
  <c r="AD90" i="2"/>
  <c r="AC90" i="2"/>
  <c r="AB90" i="2"/>
  <c r="AA90" i="2"/>
  <c r="Z90" i="2"/>
  <c r="X90" i="2"/>
  <c r="W90" i="2"/>
  <c r="V90" i="2"/>
  <c r="AE89" i="2"/>
  <c r="AD89" i="2"/>
  <c r="AC89" i="2"/>
  <c r="AB89" i="2"/>
  <c r="AA89" i="2"/>
  <c r="Z89" i="2"/>
  <c r="X89" i="2"/>
  <c r="W89" i="2"/>
  <c r="V89" i="2"/>
  <c r="AE88" i="2"/>
  <c r="AD88" i="2"/>
  <c r="AC88" i="2"/>
  <c r="AB88" i="2"/>
  <c r="AA88" i="2"/>
  <c r="Z88" i="2"/>
  <c r="X88" i="2"/>
  <c r="W88" i="2"/>
  <c r="V88" i="2"/>
  <c r="AE87" i="2"/>
  <c r="AD87" i="2"/>
  <c r="AC87" i="2"/>
  <c r="AB87" i="2"/>
  <c r="AA87" i="2"/>
  <c r="Z87" i="2"/>
  <c r="X87" i="2"/>
  <c r="W87" i="2"/>
  <c r="V87" i="2"/>
  <c r="AE86" i="2"/>
  <c r="AD86" i="2"/>
  <c r="AC86" i="2"/>
  <c r="AB86" i="2"/>
  <c r="AA86" i="2"/>
  <c r="Z86" i="2"/>
  <c r="X86" i="2"/>
  <c r="W86" i="2"/>
  <c r="V86" i="2"/>
  <c r="AE85" i="2"/>
  <c r="AD85" i="2"/>
  <c r="AC85" i="2"/>
  <c r="AB85" i="2"/>
  <c r="AA85" i="2"/>
  <c r="Z85" i="2"/>
  <c r="X85" i="2"/>
  <c r="W85" i="2"/>
  <c r="V85" i="2"/>
  <c r="AE84" i="2"/>
  <c r="AD84" i="2"/>
  <c r="AC84" i="2"/>
  <c r="AB84" i="2"/>
  <c r="AA84" i="2"/>
  <c r="Z84" i="2"/>
  <c r="X84" i="2"/>
  <c r="W84" i="2"/>
  <c r="V84" i="2"/>
  <c r="AE83" i="2"/>
  <c r="AD83" i="2"/>
  <c r="AC83" i="2"/>
  <c r="AB83" i="2"/>
  <c r="AA83" i="2"/>
  <c r="Z83" i="2"/>
  <c r="X83" i="2"/>
  <c r="W83" i="2"/>
  <c r="V83" i="2"/>
  <c r="AE82" i="2"/>
  <c r="AD82" i="2"/>
  <c r="AC82" i="2"/>
  <c r="AB82" i="2"/>
  <c r="AA82" i="2"/>
  <c r="Z82" i="2"/>
  <c r="X82" i="2"/>
  <c r="W82" i="2"/>
  <c r="V82" i="2"/>
  <c r="AE81" i="2"/>
  <c r="AD81" i="2"/>
  <c r="AC81" i="2"/>
  <c r="AB81" i="2"/>
  <c r="AA81" i="2"/>
  <c r="Z81" i="2"/>
  <c r="X81" i="2"/>
  <c r="W81" i="2"/>
  <c r="V81" i="2"/>
  <c r="AE80" i="2"/>
  <c r="AD80" i="2"/>
  <c r="AC80" i="2"/>
  <c r="AB80" i="2"/>
  <c r="AA80" i="2"/>
  <c r="Z80" i="2"/>
  <c r="X80" i="2"/>
  <c r="W80" i="2"/>
  <c r="V80" i="2"/>
  <c r="AE79" i="2"/>
  <c r="AD79" i="2"/>
  <c r="AC79" i="2"/>
  <c r="AB79" i="2"/>
  <c r="AA79" i="2"/>
  <c r="Z79" i="2"/>
  <c r="X79" i="2"/>
  <c r="W79" i="2"/>
  <c r="V79" i="2"/>
  <c r="AE78" i="2"/>
  <c r="AD78" i="2"/>
  <c r="AC78" i="2"/>
  <c r="AB78" i="2"/>
  <c r="AA78" i="2"/>
  <c r="Z78" i="2"/>
  <c r="X78" i="2"/>
  <c r="W78" i="2"/>
  <c r="V78" i="2"/>
  <c r="AE77" i="2"/>
  <c r="AD77" i="2"/>
  <c r="AC77" i="2"/>
  <c r="AB77" i="2"/>
  <c r="AA77" i="2"/>
  <c r="Z77" i="2"/>
  <c r="X77" i="2"/>
  <c r="W77" i="2"/>
  <c r="V77" i="2"/>
  <c r="AE76" i="2"/>
  <c r="AD76" i="2"/>
  <c r="AC76" i="2"/>
  <c r="AB76" i="2"/>
  <c r="AA76" i="2"/>
  <c r="Z76" i="2"/>
  <c r="X76" i="2"/>
  <c r="W76" i="2"/>
  <c r="V76" i="2"/>
  <c r="AE75" i="2"/>
  <c r="AD75" i="2"/>
  <c r="AC75" i="2"/>
  <c r="AB75" i="2"/>
  <c r="AA75" i="2"/>
  <c r="Z75" i="2"/>
  <c r="X75" i="2"/>
  <c r="W75" i="2"/>
  <c r="V75" i="2"/>
  <c r="AE74" i="2"/>
  <c r="AD74" i="2"/>
  <c r="AC74" i="2"/>
  <c r="AB74" i="2"/>
  <c r="AA74" i="2"/>
  <c r="Z74" i="2"/>
  <c r="X74" i="2"/>
  <c r="W74" i="2"/>
  <c r="V74" i="2"/>
  <c r="AE73" i="2"/>
  <c r="AD73" i="2"/>
  <c r="AC73" i="2"/>
  <c r="AB73" i="2"/>
  <c r="AA73" i="2"/>
  <c r="Z73" i="2"/>
  <c r="X73" i="2"/>
  <c r="W73" i="2"/>
  <c r="V73" i="2"/>
  <c r="AE72" i="2"/>
  <c r="AD72" i="2"/>
  <c r="AC72" i="2"/>
  <c r="AB72" i="2"/>
  <c r="AA72" i="2"/>
  <c r="Z72" i="2"/>
  <c r="X72" i="2"/>
  <c r="W72" i="2"/>
  <c r="V72" i="2"/>
  <c r="AE71" i="2"/>
  <c r="AD71" i="2"/>
  <c r="AC71" i="2"/>
  <c r="AB71" i="2"/>
  <c r="AA71" i="2"/>
  <c r="Z71" i="2"/>
  <c r="X71" i="2"/>
  <c r="W71" i="2"/>
  <c r="V71" i="2"/>
  <c r="AE70" i="2"/>
  <c r="AD70" i="2"/>
  <c r="AC70" i="2"/>
  <c r="AB70" i="2"/>
  <c r="AA70" i="2"/>
  <c r="Z70" i="2"/>
  <c r="X70" i="2"/>
  <c r="W70" i="2"/>
  <c r="V70" i="2"/>
  <c r="AE69" i="2"/>
  <c r="AD69" i="2"/>
  <c r="AC69" i="2"/>
  <c r="AB69" i="2"/>
  <c r="AA69" i="2"/>
  <c r="Z69" i="2"/>
  <c r="X69" i="2"/>
  <c r="W69" i="2"/>
  <c r="V69" i="2"/>
  <c r="AE68" i="2"/>
  <c r="AD68" i="2"/>
  <c r="AC68" i="2"/>
  <c r="AB68" i="2"/>
  <c r="AA68" i="2"/>
  <c r="Z68" i="2"/>
  <c r="X68" i="2"/>
  <c r="W68" i="2"/>
  <c r="V68" i="2"/>
  <c r="AE67" i="2"/>
  <c r="AD67" i="2"/>
  <c r="AC67" i="2"/>
  <c r="AB67" i="2"/>
  <c r="AA67" i="2"/>
  <c r="Z67" i="2"/>
  <c r="X67" i="2"/>
  <c r="W67" i="2"/>
  <c r="V67" i="2"/>
  <c r="AE66" i="2"/>
  <c r="AD66" i="2"/>
  <c r="AC66" i="2"/>
  <c r="AB66" i="2"/>
  <c r="AA66" i="2"/>
  <c r="Z66" i="2"/>
  <c r="X66" i="2"/>
  <c r="W66" i="2"/>
  <c r="V66" i="2"/>
  <c r="AE65" i="2"/>
  <c r="AD65" i="2"/>
  <c r="AC65" i="2"/>
  <c r="AB65" i="2"/>
  <c r="AA65" i="2"/>
  <c r="Z65" i="2"/>
  <c r="X65" i="2"/>
  <c r="W65" i="2"/>
  <c r="V65" i="2"/>
  <c r="AE64" i="2"/>
  <c r="AD64" i="2"/>
  <c r="AC64" i="2"/>
  <c r="AB64" i="2"/>
  <c r="AA64" i="2"/>
  <c r="Z64" i="2"/>
  <c r="X64" i="2"/>
  <c r="W64" i="2"/>
  <c r="V64" i="2"/>
  <c r="AE63" i="2"/>
  <c r="AD63" i="2"/>
  <c r="AC63" i="2"/>
  <c r="AB63" i="2"/>
  <c r="AA63" i="2"/>
  <c r="Z63" i="2"/>
  <c r="X63" i="2"/>
  <c r="W63" i="2"/>
  <c r="V63" i="2"/>
  <c r="AE62" i="2"/>
  <c r="AD62" i="2"/>
  <c r="AC62" i="2"/>
  <c r="AB62" i="2"/>
  <c r="AA62" i="2"/>
  <c r="Z62" i="2"/>
  <c r="X62" i="2"/>
  <c r="W62" i="2"/>
  <c r="V62" i="2"/>
  <c r="AE61" i="2"/>
  <c r="AD61" i="2"/>
  <c r="AC61" i="2"/>
  <c r="AB61" i="2"/>
  <c r="AA61" i="2"/>
  <c r="Z61" i="2"/>
  <c r="X61" i="2"/>
  <c r="W61" i="2"/>
  <c r="V61" i="2"/>
  <c r="AE60" i="2"/>
  <c r="AD60" i="2"/>
  <c r="AC60" i="2"/>
  <c r="AB60" i="2"/>
  <c r="AA60" i="2"/>
  <c r="Z60" i="2"/>
  <c r="X60" i="2"/>
  <c r="W60" i="2"/>
  <c r="V60" i="2"/>
  <c r="AE59" i="2"/>
  <c r="AD59" i="2"/>
  <c r="AC59" i="2"/>
  <c r="AB59" i="2"/>
  <c r="AA59" i="2"/>
  <c r="Z59" i="2"/>
  <c r="X59" i="2"/>
  <c r="W59" i="2"/>
  <c r="V59" i="2"/>
  <c r="AE58" i="2"/>
  <c r="AD58" i="2"/>
  <c r="AC58" i="2"/>
  <c r="AB58" i="2"/>
  <c r="AA58" i="2"/>
  <c r="Z58" i="2"/>
  <c r="X58" i="2"/>
  <c r="W58" i="2"/>
  <c r="V58" i="2"/>
  <c r="AE57" i="2"/>
  <c r="AD57" i="2"/>
  <c r="AC57" i="2"/>
  <c r="AB57" i="2"/>
  <c r="AA57" i="2"/>
  <c r="Z57" i="2"/>
  <c r="X57" i="2"/>
  <c r="W57" i="2"/>
  <c r="V57" i="2"/>
  <c r="AE56" i="2"/>
  <c r="AD56" i="2"/>
  <c r="AC56" i="2"/>
  <c r="AB56" i="2"/>
  <c r="AA56" i="2"/>
  <c r="Z56" i="2"/>
  <c r="X56" i="2"/>
  <c r="W56" i="2"/>
  <c r="V56" i="2"/>
  <c r="AE55" i="2"/>
  <c r="AD55" i="2"/>
  <c r="AC55" i="2"/>
  <c r="AB55" i="2"/>
  <c r="AA55" i="2"/>
  <c r="Z55" i="2"/>
  <c r="X55" i="2"/>
  <c r="W55" i="2"/>
  <c r="V55" i="2"/>
  <c r="AE54" i="2"/>
  <c r="AD54" i="2"/>
  <c r="AC54" i="2"/>
  <c r="AB54" i="2"/>
  <c r="AA54" i="2"/>
  <c r="Z54" i="2"/>
  <c r="X54" i="2"/>
  <c r="W54" i="2"/>
  <c r="V54" i="2"/>
  <c r="AE53" i="2"/>
  <c r="AD53" i="2"/>
  <c r="AC53" i="2"/>
  <c r="AB53" i="2"/>
  <c r="AA53" i="2"/>
  <c r="Z53" i="2"/>
  <c r="X53" i="2"/>
  <c r="W53" i="2"/>
  <c r="V53" i="2"/>
  <c r="AE52" i="2"/>
  <c r="AD52" i="2"/>
  <c r="AC52" i="2"/>
  <c r="AB52" i="2"/>
  <c r="AA52" i="2"/>
  <c r="Z52" i="2"/>
  <c r="X52" i="2"/>
  <c r="W52" i="2"/>
  <c r="V52" i="2"/>
  <c r="AE51" i="2"/>
  <c r="AD51" i="2"/>
  <c r="AC51" i="2"/>
  <c r="AB51" i="2"/>
  <c r="AA51" i="2"/>
  <c r="Z51" i="2"/>
  <c r="X51" i="2"/>
  <c r="W51" i="2"/>
  <c r="V51" i="2"/>
  <c r="AE50" i="2"/>
  <c r="AD50" i="2"/>
  <c r="AC50" i="2"/>
  <c r="AB50" i="2"/>
  <c r="AA50" i="2"/>
  <c r="Z50" i="2"/>
  <c r="X50" i="2"/>
  <c r="W50" i="2"/>
  <c r="V50" i="2"/>
  <c r="AE49" i="2"/>
  <c r="AD49" i="2"/>
  <c r="AC49" i="2"/>
  <c r="AB49" i="2"/>
  <c r="AA49" i="2"/>
  <c r="Z49" i="2"/>
  <c r="X49" i="2"/>
  <c r="W49" i="2"/>
  <c r="V49" i="2"/>
  <c r="AE48" i="2"/>
  <c r="AD48" i="2"/>
  <c r="AC48" i="2"/>
  <c r="AB48" i="2"/>
  <c r="AA48" i="2"/>
  <c r="Z48" i="2"/>
  <c r="X48" i="2"/>
  <c r="W48" i="2"/>
  <c r="V48" i="2"/>
  <c r="AE47" i="2"/>
  <c r="AD47" i="2"/>
  <c r="AC47" i="2"/>
  <c r="AB47" i="2"/>
  <c r="AA47" i="2"/>
  <c r="Z47" i="2"/>
  <c r="X47" i="2"/>
  <c r="W47" i="2"/>
  <c r="V47" i="2"/>
  <c r="AE46" i="2"/>
  <c r="AD46" i="2"/>
  <c r="AC46" i="2"/>
  <c r="AB46" i="2"/>
  <c r="AA46" i="2"/>
  <c r="Z46" i="2"/>
  <c r="X46" i="2"/>
  <c r="W46" i="2"/>
  <c r="V46" i="2"/>
  <c r="AE45" i="2"/>
  <c r="AD45" i="2"/>
  <c r="AC45" i="2"/>
  <c r="AB45" i="2"/>
  <c r="AA45" i="2"/>
  <c r="Z45" i="2"/>
  <c r="X45" i="2"/>
  <c r="W45" i="2"/>
  <c r="V45" i="2"/>
  <c r="AE44" i="2"/>
  <c r="AD44" i="2"/>
  <c r="AC44" i="2"/>
  <c r="AB44" i="2"/>
  <c r="AA44" i="2"/>
  <c r="Z44" i="2"/>
  <c r="X44" i="2"/>
  <c r="W44" i="2"/>
  <c r="V44" i="2"/>
  <c r="AE43" i="2"/>
  <c r="AD43" i="2"/>
  <c r="AC43" i="2"/>
  <c r="AB43" i="2"/>
  <c r="AA43" i="2"/>
  <c r="Z43" i="2"/>
  <c r="X43" i="2"/>
  <c r="W43" i="2"/>
  <c r="V43" i="2"/>
  <c r="AE42" i="2"/>
  <c r="AD42" i="2"/>
  <c r="AC42" i="2"/>
  <c r="AB42" i="2"/>
  <c r="AA42" i="2"/>
  <c r="Z42" i="2"/>
  <c r="X42" i="2"/>
  <c r="W42" i="2"/>
  <c r="V42" i="2"/>
  <c r="AE41" i="2"/>
  <c r="AD41" i="2"/>
  <c r="AC41" i="2"/>
  <c r="AB41" i="2"/>
  <c r="AA41" i="2"/>
  <c r="Z41" i="2"/>
  <c r="X41" i="2"/>
  <c r="W41" i="2"/>
  <c r="V41" i="2"/>
  <c r="AE40" i="2"/>
  <c r="AD40" i="2"/>
  <c r="AC40" i="2"/>
  <c r="AB40" i="2"/>
  <c r="AA40" i="2"/>
  <c r="Z40" i="2"/>
  <c r="X40" i="2"/>
  <c r="W40" i="2"/>
  <c r="V40" i="2"/>
  <c r="AE39" i="2"/>
  <c r="AD39" i="2"/>
  <c r="AC39" i="2"/>
  <c r="AB39" i="2"/>
  <c r="AA39" i="2"/>
  <c r="Z39" i="2"/>
  <c r="X39" i="2"/>
  <c r="W39" i="2"/>
  <c r="V39" i="2"/>
  <c r="AE38" i="2"/>
  <c r="AD38" i="2"/>
  <c r="AC38" i="2"/>
  <c r="AB38" i="2"/>
  <c r="AA38" i="2"/>
  <c r="Z38" i="2"/>
  <c r="X38" i="2"/>
  <c r="W38" i="2"/>
  <c r="V38" i="2"/>
  <c r="AE37" i="2"/>
  <c r="AD37" i="2"/>
  <c r="AC37" i="2"/>
  <c r="AB37" i="2"/>
  <c r="AA37" i="2"/>
  <c r="Z37" i="2"/>
  <c r="X37" i="2"/>
  <c r="W37" i="2"/>
  <c r="V37" i="2"/>
  <c r="AE36" i="2"/>
  <c r="AD36" i="2"/>
  <c r="AC36" i="2"/>
  <c r="AB36" i="2"/>
  <c r="AA36" i="2"/>
  <c r="Z36" i="2"/>
  <c r="X36" i="2"/>
  <c r="W36" i="2"/>
  <c r="V36" i="2"/>
  <c r="AE35" i="2"/>
  <c r="AD35" i="2"/>
  <c r="AC35" i="2"/>
  <c r="AB35" i="2"/>
  <c r="AA35" i="2"/>
  <c r="Z35" i="2"/>
  <c r="X35" i="2"/>
  <c r="W35" i="2"/>
  <c r="V35" i="2"/>
  <c r="AE34" i="2"/>
  <c r="AD34" i="2"/>
  <c r="AC34" i="2"/>
  <c r="AB34" i="2"/>
  <c r="AA34" i="2"/>
  <c r="Z34" i="2"/>
  <c r="X34" i="2"/>
  <c r="W34" i="2"/>
  <c r="V34" i="2"/>
  <c r="AE33" i="2"/>
  <c r="AD33" i="2"/>
  <c r="AC33" i="2"/>
  <c r="AB33" i="2"/>
  <c r="AA33" i="2"/>
  <c r="Z33" i="2"/>
  <c r="X33" i="2"/>
  <c r="W33" i="2"/>
  <c r="V33" i="2"/>
  <c r="AE32" i="2"/>
  <c r="AD32" i="2"/>
  <c r="AC32" i="2"/>
  <c r="AB32" i="2"/>
  <c r="AA32" i="2"/>
  <c r="Z32" i="2"/>
  <c r="X32" i="2"/>
  <c r="W32" i="2"/>
  <c r="V32" i="2"/>
  <c r="AE31" i="2"/>
  <c r="AD31" i="2"/>
  <c r="AC31" i="2"/>
  <c r="AB31" i="2"/>
  <c r="AA31" i="2"/>
  <c r="Z31" i="2"/>
  <c r="X31" i="2"/>
  <c r="W31" i="2"/>
  <c r="V31" i="2"/>
  <c r="AE30" i="2"/>
  <c r="AD30" i="2"/>
  <c r="AC30" i="2"/>
  <c r="AB30" i="2"/>
  <c r="AA30" i="2"/>
  <c r="Z30" i="2"/>
  <c r="X30" i="2"/>
  <c r="W30" i="2"/>
  <c r="V30" i="2"/>
  <c r="AE29" i="2"/>
  <c r="AD29" i="2"/>
  <c r="AC29" i="2"/>
  <c r="AB29" i="2"/>
  <c r="AA29" i="2"/>
  <c r="Z29" i="2"/>
  <c r="X29" i="2"/>
  <c r="W29" i="2"/>
  <c r="V29" i="2"/>
  <c r="AE28" i="2"/>
  <c r="AD28" i="2"/>
  <c r="AC28" i="2"/>
  <c r="AB28" i="2"/>
  <c r="AA28" i="2"/>
  <c r="Z28" i="2"/>
  <c r="X28" i="2"/>
  <c r="W28" i="2"/>
  <c r="V28" i="2"/>
  <c r="AE27" i="2"/>
  <c r="AD27" i="2"/>
  <c r="AC27" i="2"/>
  <c r="AB27" i="2"/>
  <c r="AA27" i="2"/>
  <c r="Z27" i="2"/>
  <c r="X27" i="2"/>
  <c r="W27" i="2"/>
  <c r="V27" i="2"/>
  <c r="AE26" i="2"/>
  <c r="AD26" i="2"/>
  <c r="AC26" i="2"/>
  <c r="AB26" i="2"/>
  <c r="AA26" i="2"/>
  <c r="Z26" i="2"/>
  <c r="X26" i="2"/>
  <c r="W26" i="2"/>
  <c r="V26" i="2"/>
  <c r="AE25" i="2"/>
  <c r="AD25" i="2"/>
  <c r="AC25" i="2"/>
  <c r="AB25" i="2"/>
  <c r="AA25" i="2"/>
  <c r="Z25" i="2"/>
  <c r="X25" i="2"/>
  <c r="W25" i="2"/>
  <c r="V25" i="2"/>
  <c r="AE24" i="2"/>
  <c r="AD24" i="2"/>
  <c r="AC24" i="2"/>
  <c r="AB24" i="2"/>
  <c r="AA24" i="2"/>
  <c r="Z24" i="2"/>
  <c r="X24" i="2"/>
  <c r="W24" i="2"/>
  <c r="V24" i="2"/>
  <c r="AE23" i="2"/>
  <c r="AD23" i="2"/>
  <c r="AC23" i="2"/>
  <c r="AB23" i="2"/>
  <c r="AA23" i="2"/>
  <c r="Z23" i="2"/>
  <c r="X23" i="2"/>
  <c r="W23" i="2"/>
  <c r="V23" i="2"/>
  <c r="AE22" i="2"/>
  <c r="AD22" i="2"/>
  <c r="AC22" i="2"/>
  <c r="AB22" i="2"/>
  <c r="AA22" i="2"/>
  <c r="Z22" i="2"/>
  <c r="X22" i="2"/>
  <c r="W22" i="2"/>
  <c r="V22" i="2"/>
  <c r="AE21" i="2"/>
  <c r="AD21" i="2"/>
  <c r="AC21" i="2"/>
  <c r="AB21" i="2"/>
  <c r="AA21" i="2"/>
  <c r="Z21" i="2"/>
  <c r="X21" i="2"/>
  <c r="W21" i="2"/>
  <c r="V21" i="2"/>
  <c r="AE20" i="2"/>
  <c r="AD20" i="2"/>
  <c r="AC20" i="2"/>
  <c r="AB20" i="2"/>
  <c r="AA20" i="2"/>
  <c r="Z20" i="2"/>
  <c r="X20" i="2"/>
  <c r="W20" i="2"/>
  <c r="V20" i="2"/>
  <c r="AE19" i="2"/>
  <c r="AD19" i="2"/>
  <c r="AC19" i="2"/>
  <c r="AB19" i="2"/>
  <c r="AA19" i="2"/>
  <c r="Z19" i="2"/>
  <c r="X19" i="2"/>
  <c r="W19" i="2"/>
  <c r="V19" i="2"/>
  <c r="AE18" i="2"/>
  <c r="AD18" i="2"/>
  <c r="AC18" i="2"/>
  <c r="AB18" i="2"/>
  <c r="AA18" i="2"/>
  <c r="Z18" i="2"/>
  <c r="X18" i="2"/>
  <c r="W18" i="2"/>
  <c r="V18" i="2"/>
  <c r="AE17" i="2"/>
  <c r="AD17" i="2"/>
  <c r="AC17" i="2"/>
  <c r="AB17" i="2"/>
  <c r="AA17" i="2"/>
  <c r="Z17" i="2"/>
  <c r="X17" i="2"/>
  <c r="W17" i="2"/>
  <c r="V17" i="2"/>
  <c r="AE16" i="2"/>
  <c r="AD16" i="2"/>
  <c r="AC16" i="2"/>
  <c r="AB16" i="2"/>
  <c r="AA16" i="2"/>
  <c r="Z16" i="2"/>
  <c r="X16" i="2"/>
  <c r="W16" i="2"/>
  <c r="V16" i="2"/>
  <c r="AE15" i="2"/>
  <c r="AD15" i="2"/>
  <c r="AC15" i="2"/>
  <c r="AB15" i="2"/>
  <c r="AA15" i="2"/>
  <c r="Z15" i="2"/>
  <c r="X15" i="2"/>
  <c r="W15" i="2"/>
  <c r="V15" i="2"/>
  <c r="AE14" i="2"/>
  <c r="AD14" i="2"/>
  <c r="AC14" i="2"/>
  <c r="AB14" i="2"/>
  <c r="S437" i="2"/>
  <c r="S436" i="2"/>
  <c r="S435" i="2"/>
  <c r="S434" i="2"/>
  <c r="S433" i="2"/>
  <c r="S432" i="2"/>
  <c r="S431" i="2"/>
  <c r="S430" i="2"/>
  <c r="S429" i="2"/>
  <c r="S428" i="2"/>
  <c r="S427" i="2"/>
  <c r="S426" i="2"/>
  <c r="S425" i="2"/>
  <c r="S424" i="2"/>
  <c r="S423" i="2"/>
  <c r="S422" i="2"/>
  <c r="S421" i="2"/>
  <c r="S420" i="2"/>
  <c r="S419" i="2"/>
  <c r="S418" i="2"/>
  <c r="S417" i="2"/>
  <c r="S416" i="2"/>
  <c r="S415" i="2"/>
  <c r="S414" i="2"/>
  <c r="S413" i="2"/>
  <c r="S412" i="2"/>
  <c r="S411" i="2"/>
  <c r="S410" i="2"/>
  <c r="S409" i="2"/>
  <c r="S408" i="2"/>
  <c r="S407" i="2"/>
  <c r="S406" i="2"/>
  <c r="S405" i="2"/>
  <c r="S404" i="2"/>
  <c r="S403" i="2"/>
  <c r="S402" i="2"/>
  <c r="S401" i="2"/>
  <c r="S400" i="2"/>
  <c r="S399" i="2"/>
  <c r="S398" i="2"/>
  <c r="S397" i="2"/>
  <c r="S396" i="2"/>
  <c r="S395" i="2"/>
  <c r="S394" i="2"/>
  <c r="S393" i="2"/>
  <c r="S392" i="2"/>
  <c r="S391" i="2"/>
  <c r="S390" i="2"/>
  <c r="S389" i="2"/>
  <c r="S388" i="2"/>
  <c r="S387" i="2"/>
  <c r="S386" i="2"/>
  <c r="S385" i="2"/>
  <c r="S384" i="2"/>
  <c r="S383" i="2"/>
  <c r="S382" i="2"/>
  <c r="S381" i="2"/>
  <c r="S380" i="2"/>
  <c r="S379" i="2"/>
  <c r="S378" i="2"/>
  <c r="S377" i="2"/>
  <c r="S376" i="2"/>
  <c r="S375" i="2"/>
  <c r="S374" i="2"/>
  <c r="S373" i="2"/>
  <c r="S372" i="2"/>
  <c r="S371" i="2"/>
  <c r="S370" i="2"/>
  <c r="S369" i="2"/>
  <c r="S368" i="2"/>
  <c r="S367" i="2"/>
  <c r="S366" i="2"/>
  <c r="S365" i="2"/>
  <c r="S364" i="2"/>
  <c r="S363" i="2"/>
  <c r="S362" i="2"/>
  <c r="S361" i="2"/>
  <c r="S360" i="2"/>
  <c r="S359" i="2"/>
  <c r="S358" i="2"/>
  <c r="S357" i="2"/>
  <c r="S356" i="2"/>
  <c r="S355" i="2"/>
  <c r="S354" i="2"/>
  <c r="S353" i="2"/>
  <c r="S352" i="2"/>
  <c r="S351" i="2"/>
  <c r="S350" i="2"/>
  <c r="S349" i="2"/>
  <c r="S348" i="2"/>
  <c r="S347" i="2"/>
  <c r="S346" i="2"/>
  <c r="S345" i="2"/>
  <c r="S344" i="2"/>
  <c r="S343" i="2"/>
  <c r="S342" i="2"/>
  <c r="S341" i="2"/>
  <c r="S340" i="2"/>
  <c r="S339" i="2"/>
  <c r="S338" i="2"/>
  <c r="S337" i="2"/>
  <c r="S336" i="2"/>
  <c r="S335" i="2"/>
  <c r="S334" i="2"/>
  <c r="S333" i="2"/>
  <c r="S332" i="2"/>
  <c r="S331" i="2"/>
  <c r="S330" i="2"/>
  <c r="S329" i="2"/>
  <c r="S328" i="2"/>
  <c r="S327" i="2"/>
  <c r="S326" i="2"/>
  <c r="S325" i="2"/>
  <c r="S324" i="2"/>
  <c r="S323" i="2"/>
  <c r="S322" i="2"/>
  <c r="S321" i="2"/>
  <c r="S320" i="2"/>
  <c r="S319" i="2"/>
  <c r="S318" i="2"/>
  <c r="S317" i="2"/>
  <c r="S316" i="2"/>
  <c r="S315" i="2"/>
  <c r="S314" i="2"/>
  <c r="S313" i="2"/>
  <c r="S312" i="2"/>
  <c r="S311" i="2"/>
  <c r="S310" i="2"/>
  <c r="S309" i="2"/>
  <c r="S308" i="2"/>
  <c r="S307" i="2"/>
  <c r="S306" i="2"/>
  <c r="S305" i="2"/>
  <c r="S304" i="2"/>
  <c r="S303" i="2"/>
  <c r="S302" i="2"/>
  <c r="S301" i="2"/>
  <c r="S300" i="2"/>
  <c r="S299" i="2"/>
  <c r="S298" i="2"/>
  <c r="S297" i="2"/>
  <c r="S296" i="2"/>
  <c r="S295" i="2"/>
  <c r="S294" i="2"/>
  <c r="S293" i="2"/>
  <c r="S292" i="2"/>
  <c r="S291" i="2"/>
  <c r="S290" i="2"/>
  <c r="S289" i="2"/>
  <c r="S288" i="2"/>
  <c r="S287" i="2"/>
  <c r="S286" i="2"/>
  <c r="S285" i="2"/>
  <c r="S284" i="2"/>
  <c r="S283" i="2"/>
  <c r="S282" i="2"/>
  <c r="S281" i="2"/>
  <c r="S280" i="2"/>
  <c r="S279" i="2"/>
  <c r="S278" i="2"/>
  <c r="S277" i="2"/>
  <c r="S276" i="2"/>
  <c r="S275" i="2"/>
  <c r="S274" i="2"/>
  <c r="S273" i="2"/>
  <c r="S272" i="2"/>
  <c r="S271" i="2"/>
  <c r="S270" i="2"/>
  <c r="S269" i="2"/>
  <c r="S268" i="2"/>
  <c r="S267" i="2"/>
  <c r="S266" i="2"/>
  <c r="S265" i="2"/>
  <c r="S264" i="2"/>
  <c r="S263" i="2"/>
  <c r="S262" i="2"/>
  <c r="S261" i="2"/>
  <c r="S260" i="2"/>
  <c r="S259" i="2"/>
  <c r="S258" i="2"/>
  <c r="S257" i="2"/>
  <c r="S256" i="2"/>
  <c r="S255" i="2"/>
  <c r="S254" i="2"/>
  <c r="S253" i="2"/>
  <c r="S252" i="2"/>
  <c r="S251" i="2"/>
  <c r="S250" i="2"/>
  <c r="S249" i="2"/>
  <c r="S248" i="2"/>
  <c r="S247" i="2"/>
  <c r="S246" i="2"/>
  <c r="S245" i="2"/>
  <c r="S244" i="2"/>
  <c r="S243" i="2"/>
  <c r="S242" i="2"/>
  <c r="S241" i="2"/>
  <c r="S240" i="2"/>
  <c r="S239" i="2"/>
  <c r="S238" i="2"/>
  <c r="S237" i="2"/>
  <c r="S236" i="2"/>
  <c r="S235" i="2"/>
  <c r="S234" i="2"/>
  <c r="S233" i="2"/>
  <c r="S232" i="2"/>
  <c r="S231" i="2"/>
  <c r="S230" i="2"/>
  <c r="S229" i="2"/>
  <c r="S228" i="2"/>
  <c r="S227" i="2"/>
  <c r="S226" i="2"/>
  <c r="S225" i="2"/>
  <c r="S224" i="2"/>
  <c r="S223" i="2"/>
  <c r="S222" i="2"/>
  <c r="S221" i="2"/>
  <c r="S220" i="2"/>
  <c r="S219" i="2"/>
  <c r="S218" i="2"/>
  <c r="S217" i="2"/>
  <c r="S216" i="2"/>
  <c r="S215" i="2"/>
  <c r="S214" i="2"/>
  <c r="S213" i="2"/>
  <c r="S212" i="2"/>
  <c r="S211" i="2"/>
  <c r="S210" i="2"/>
  <c r="S209" i="2"/>
  <c r="S208" i="2"/>
  <c r="S207" i="2"/>
  <c r="S206" i="2"/>
  <c r="S205" i="2"/>
  <c r="S204" i="2"/>
  <c r="S203" i="2"/>
  <c r="S202" i="2"/>
  <c r="S201" i="2"/>
  <c r="S200" i="2"/>
  <c r="S199" i="2"/>
  <c r="S198" i="2"/>
  <c r="S197" i="2"/>
  <c r="S196" i="2"/>
  <c r="S195" i="2"/>
  <c r="S194" i="2"/>
  <c r="S193" i="2"/>
  <c r="S192" i="2"/>
  <c r="S191" i="2"/>
  <c r="S190" i="2"/>
  <c r="S189" i="2"/>
  <c r="S188" i="2"/>
  <c r="S187" i="2"/>
  <c r="S186" i="2"/>
  <c r="S185" i="2"/>
  <c r="S184" i="2"/>
  <c r="S183" i="2"/>
  <c r="S182" i="2"/>
  <c r="S181" i="2"/>
  <c r="S180" i="2"/>
  <c r="S179" i="2"/>
  <c r="S178" i="2"/>
  <c r="S177" i="2"/>
  <c r="S176" i="2"/>
  <c r="S175" i="2"/>
  <c r="S174" i="2"/>
  <c r="S173" i="2"/>
  <c r="S172" i="2"/>
  <c r="S171" i="2"/>
  <c r="S170" i="2"/>
  <c r="S169" i="2"/>
  <c r="S168" i="2"/>
  <c r="S167" i="2"/>
  <c r="S166" i="2"/>
  <c r="S165" i="2"/>
  <c r="S164" i="2"/>
  <c r="S163" i="2"/>
  <c r="S162" i="2"/>
  <c r="S161" i="2"/>
  <c r="S160" i="2"/>
  <c r="S159" i="2"/>
  <c r="S158" i="2"/>
  <c r="S157" i="2"/>
  <c r="S156" i="2"/>
  <c r="S155" i="2"/>
  <c r="S154" i="2"/>
  <c r="S153" i="2"/>
  <c r="S152" i="2"/>
  <c r="S151" i="2"/>
  <c r="S150" i="2"/>
  <c r="S149" i="2"/>
  <c r="S148" i="2"/>
  <c r="S147" i="2"/>
  <c r="S146" i="2"/>
  <c r="S145" i="2"/>
  <c r="S144" i="2"/>
  <c r="S143" i="2"/>
  <c r="S142" i="2"/>
  <c r="S141" i="2"/>
  <c r="S140" i="2"/>
  <c r="S139" i="2"/>
  <c r="S138" i="2"/>
  <c r="S137" i="2"/>
  <c r="S136" i="2"/>
  <c r="S135" i="2"/>
  <c r="S134" i="2"/>
  <c r="S133" i="2"/>
  <c r="S132" i="2"/>
  <c r="S131" i="2"/>
  <c r="S130" i="2"/>
  <c r="S129" i="2"/>
  <c r="S128" i="2"/>
  <c r="S127" i="2"/>
  <c r="S126" i="2"/>
  <c r="S125" i="2"/>
  <c r="S124" i="2"/>
  <c r="S123" i="2"/>
  <c r="S122" i="2"/>
  <c r="S121" i="2"/>
  <c r="S120" i="2"/>
  <c r="S119" i="2"/>
  <c r="S118" i="2"/>
  <c r="S117" i="2"/>
  <c r="S116" i="2"/>
  <c r="S115" i="2"/>
  <c r="S114" i="2"/>
  <c r="S113" i="2"/>
  <c r="S112" i="2"/>
  <c r="S111" i="2"/>
  <c r="S110" i="2"/>
  <c r="S109" i="2"/>
  <c r="S108" i="2"/>
  <c r="S107" i="2"/>
  <c r="S106" i="2"/>
  <c r="S105" i="2"/>
  <c r="S104" i="2"/>
  <c r="S103" i="2"/>
  <c r="S102" i="2"/>
  <c r="S101" i="2"/>
  <c r="S100" i="2"/>
  <c r="S99" i="2"/>
  <c r="S98" i="2"/>
  <c r="S97" i="2"/>
  <c r="S96" i="2"/>
  <c r="S95" i="2"/>
  <c r="S94" i="2"/>
  <c r="S93" i="2"/>
  <c r="S92" i="2"/>
  <c r="S91" i="2"/>
  <c r="S90" i="2"/>
  <c r="S89" i="2"/>
  <c r="S88" i="2"/>
  <c r="S87" i="2"/>
  <c r="S86" i="2"/>
  <c r="S85" i="2"/>
  <c r="S84" i="2"/>
  <c r="S83" i="2"/>
  <c r="S82" i="2"/>
  <c r="S81" i="2"/>
  <c r="S80" i="2"/>
  <c r="S79" i="2"/>
  <c r="S78" i="2"/>
  <c r="S77" i="2"/>
  <c r="S76" i="2"/>
  <c r="S75" i="2"/>
  <c r="S74" i="2"/>
  <c r="S73" i="2"/>
  <c r="S72" i="2"/>
  <c r="S71" i="2"/>
  <c r="S70" i="2"/>
  <c r="S69" i="2"/>
  <c r="S68" i="2"/>
  <c r="S67" i="2"/>
  <c r="S66" i="2"/>
  <c r="S65" i="2"/>
  <c r="S64" i="2"/>
  <c r="S63" i="2"/>
  <c r="S62" i="2"/>
  <c r="S61" i="2"/>
  <c r="S60" i="2"/>
  <c r="S59" i="2"/>
  <c r="S58" i="2"/>
  <c r="S57" i="2"/>
  <c r="S56" i="2"/>
  <c r="S55" i="2"/>
  <c r="S54" i="2"/>
  <c r="S53" i="2"/>
  <c r="S52" i="2"/>
  <c r="S51" i="2"/>
  <c r="S50" i="2"/>
  <c r="S49" i="2"/>
  <c r="S48" i="2"/>
  <c r="S47" i="2"/>
  <c r="S46" i="2"/>
  <c r="S45" i="2"/>
  <c r="S44" i="2"/>
  <c r="S43" i="2"/>
  <c r="S42" i="2"/>
  <c r="S41" i="2"/>
  <c r="S40" i="2"/>
  <c r="S39" i="2"/>
  <c r="S38" i="2"/>
  <c r="S37" i="2"/>
  <c r="AE13" i="2"/>
  <c r="AD13" i="2"/>
  <c r="AC13" i="2"/>
  <c r="AB13" i="2"/>
  <c r="AA13" i="2"/>
  <c r="Z13" i="2"/>
  <c r="X13" i="2"/>
  <c r="W13" i="2"/>
  <c r="AE12" i="2"/>
  <c r="AD12" i="2"/>
  <c r="AC12" i="2"/>
  <c r="AB12" i="2"/>
  <c r="AA12" i="2"/>
  <c r="Z12" i="2"/>
  <c r="X12" i="2"/>
  <c r="W12" i="2"/>
  <c r="T46" i="2" l="1"/>
  <c r="U46" i="2"/>
  <c r="T142" i="2"/>
  <c r="U142" i="2"/>
  <c r="T238" i="2"/>
  <c r="U238" i="2"/>
  <c r="T322" i="2"/>
  <c r="U322" i="2"/>
  <c r="T406" i="2"/>
  <c r="U406" i="2"/>
  <c r="T78" i="2"/>
  <c r="U78" i="2"/>
  <c r="T126" i="2"/>
  <c r="U126" i="2"/>
  <c r="T174" i="2"/>
  <c r="U174" i="2"/>
  <c r="T234" i="2"/>
  <c r="U234" i="2"/>
  <c r="T282" i="2"/>
  <c r="U282" i="2"/>
  <c r="T330" i="2"/>
  <c r="U330" i="2"/>
  <c r="T378" i="2"/>
  <c r="U378" i="2"/>
  <c r="T44" i="2"/>
  <c r="U44" i="2"/>
  <c r="T80" i="2"/>
  <c r="U80" i="2"/>
  <c r="T104" i="2"/>
  <c r="U104" i="2"/>
  <c r="T140" i="2"/>
  <c r="U140" i="2"/>
  <c r="T164" i="2"/>
  <c r="U164" i="2"/>
  <c r="T188" i="2"/>
  <c r="U188" i="2"/>
  <c r="T224" i="2"/>
  <c r="U224" i="2"/>
  <c r="T248" i="2"/>
  <c r="U248" i="2"/>
  <c r="T272" i="2"/>
  <c r="U272" i="2"/>
  <c r="T296" i="2"/>
  <c r="U296" i="2"/>
  <c r="T332" i="2"/>
  <c r="U332" i="2"/>
  <c r="T356" i="2"/>
  <c r="U356" i="2"/>
  <c r="T380" i="2"/>
  <c r="U380" i="2"/>
  <c r="T404" i="2"/>
  <c r="U404" i="2"/>
  <c r="T428" i="2"/>
  <c r="U428" i="2"/>
  <c r="T82" i="2"/>
  <c r="U82" i="2"/>
  <c r="T178" i="2"/>
  <c r="U178" i="2"/>
  <c r="T274" i="2"/>
  <c r="U274" i="2"/>
  <c r="T370" i="2"/>
  <c r="U370" i="2"/>
  <c r="T54" i="2"/>
  <c r="U54" i="2"/>
  <c r="T102" i="2"/>
  <c r="U102" i="2"/>
  <c r="T150" i="2"/>
  <c r="U150" i="2"/>
  <c r="T198" i="2"/>
  <c r="U198" i="2"/>
  <c r="T246" i="2"/>
  <c r="U246" i="2"/>
  <c r="T306" i="2"/>
  <c r="U306" i="2"/>
  <c r="T354" i="2"/>
  <c r="U354" i="2"/>
  <c r="T402" i="2"/>
  <c r="U402" i="2"/>
  <c r="T56" i="2"/>
  <c r="U56" i="2"/>
  <c r="T68" i="2"/>
  <c r="U68" i="2"/>
  <c r="T92" i="2"/>
  <c r="U92" i="2"/>
  <c r="T116" i="2"/>
  <c r="U116" i="2"/>
  <c r="T128" i="2"/>
  <c r="U128" i="2"/>
  <c r="T152" i="2"/>
  <c r="U152" i="2"/>
  <c r="T176" i="2"/>
  <c r="U176" i="2"/>
  <c r="T200" i="2"/>
  <c r="U200" i="2"/>
  <c r="T212" i="2"/>
  <c r="U212" i="2"/>
  <c r="T236" i="2"/>
  <c r="U236" i="2"/>
  <c r="T260" i="2"/>
  <c r="U260" i="2"/>
  <c r="T284" i="2"/>
  <c r="U284" i="2"/>
  <c r="T308" i="2"/>
  <c r="U308" i="2"/>
  <c r="T320" i="2"/>
  <c r="U320" i="2"/>
  <c r="T344" i="2"/>
  <c r="U344" i="2"/>
  <c r="T368" i="2"/>
  <c r="U368" i="2"/>
  <c r="T392" i="2"/>
  <c r="U392" i="2"/>
  <c r="T416" i="2"/>
  <c r="U416" i="2"/>
  <c r="T45" i="2"/>
  <c r="U45" i="2"/>
  <c r="T57" i="2"/>
  <c r="U57" i="2"/>
  <c r="T69" i="2"/>
  <c r="U69" i="2"/>
  <c r="T81" i="2"/>
  <c r="U81" i="2"/>
  <c r="T93" i="2"/>
  <c r="U93" i="2"/>
  <c r="T105" i="2"/>
  <c r="U105" i="2"/>
  <c r="T117" i="2"/>
  <c r="U117" i="2"/>
  <c r="T129" i="2"/>
  <c r="U129" i="2"/>
  <c r="T141" i="2"/>
  <c r="U141" i="2"/>
  <c r="T153" i="2"/>
  <c r="U153" i="2"/>
  <c r="T165" i="2"/>
  <c r="U165" i="2"/>
  <c r="T177" i="2"/>
  <c r="U177" i="2"/>
  <c r="T189" i="2"/>
  <c r="U189" i="2"/>
  <c r="T201" i="2"/>
  <c r="U201" i="2"/>
  <c r="T213" i="2"/>
  <c r="U213" i="2"/>
  <c r="T225" i="2"/>
  <c r="U225" i="2"/>
  <c r="T237" i="2"/>
  <c r="U237" i="2"/>
  <c r="T249" i="2"/>
  <c r="U249" i="2"/>
  <c r="T261" i="2"/>
  <c r="U261" i="2"/>
  <c r="T273" i="2"/>
  <c r="U273" i="2"/>
  <c r="T285" i="2"/>
  <c r="U285" i="2"/>
  <c r="T297" i="2"/>
  <c r="U297" i="2"/>
  <c r="T309" i="2"/>
  <c r="U309" i="2"/>
  <c r="T321" i="2"/>
  <c r="U321" i="2"/>
  <c r="T333" i="2"/>
  <c r="U333" i="2"/>
  <c r="T345" i="2"/>
  <c r="U345" i="2"/>
  <c r="T357" i="2"/>
  <c r="U357" i="2"/>
  <c r="T369" i="2"/>
  <c r="U369" i="2"/>
  <c r="T381" i="2"/>
  <c r="U381" i="2"/>
  <c r="T393" i="2"/>
  <c r="U393" i="2"/>
  <c r="T405" i="2"/>
  <c r="U405" i="2"/>
  <c r="T417" i="2"/>
  <c r="U417" i="2"/>
  <c r="T429" i="2"/>
  <c r="U429" i="2"/>
  <c r="T58" i="2"/>
  <c r="U58" i="2"/>
  <c r="T154" i="2"/>
  <c r="U154" i="2"/>
  <c r="T250" i="2"/>
  <c r="U250" i="2"/>
  <c r="T334" i="2"/>
  <c r="U334" i="2"/>
  <c r="T418" i="2"/>
  <c r="U418" i="2"/>
  <c r="T47" i="2"/>
  <c r="U47" i="2"/>
  <c r="T59" i="2"/>
  <c r="U59" i="2"/>
  <c r="T71" i="2"/>
  <c r="U71" i="2"/>
  <c r="T83" i="2"/>
  <c r="U83" i="2"/>
  <c r="T95" i="2"/>
  <c r="U95" i="2"/>
  <c r="T107" i="2"/>
  <c r="U107" i="2"/>
  <c r="T119" i="2"/>
  <c r="U119" i="2"/>
  <c r="T131" i="2"/>
  <c r="U131" i="2"/>
  <c r="T143" i="2"/>
  <c r="U143" i="2"/>
  <c r="T155" i="2"/>
  <c r="U155" i="2"/>
  <c r="T167" i="2"/>
  <c r="U167" i="2"/>
  <c r="T179" i="2"/>
  <c r="U179" i="2"/>
  <c r="T191" i="2"/>
  <c r="U191" i="2"/>
  <c r="T203" i="2"/>
  <c r="U203" i="2"/>
  <c r="T215" i="2"/>
  <c r="U215" i="2"/>
  <c r="T227" i="2"/>
  <c r="U227" i="2"/>
  <c r="T239" i="2"/>
  <c r="U239" i="2"/>
  <c r="T251" i="2"/>
  <c r="U251" i="2"/>
  <c r="T263" i="2"/>
  <c r="U263" i="2"/>
  <c r="T275" i="2"/>
  <c r="U275" i="2"/>
  <c r="T287" i="2"/>
  <c r="U287" i="2"/>
  <c r="T299" i="2"/>
  <c r="U299" i="2"/>
  <c r="T311" i="2"/>
  <c r="U311" i="2"/>
  <c r="T323" i="2"/>
  <c r="U323" i="2"/>
  <c r="T335" i="2"/>
  <c r="U335" i="2"/>
  <c r="T347" i="2"/>
  <c r="U347" i="2"/>
  <c r="T359" i="2"/>
  <c r="U359" i="2"/>
  <c r="T371" i="2"/>
  <c r="U371" i="2"/>
  <c r="T383" i="2"/>
  <c r="U383" i="2"/>
  <c r="T395" i="2"/>
  <c r="U395" i="2"/>
  <c r="T407" i="2"/>
  <c r="U407" i="2"/>
  <c r="T419" i="2"/>
  <c r="U419" i="2"/>
  <c r="T431" i="2"/>
  <c r="U431" i="2"/>
  <c r="T94" i="2"/>
  <c r="U94" i="2"/>
  <c r="T190" i="2"/>
  <c r="U190" i="2"/>
  <c r="T286" i="2"/>
  <c r="U286" i="2"/>
  <c r="T394" i="2"/>
  <c r="U394" i="2"/>
  <c r="T96" i="2"/>
  <c r="U96" i="2"/>
  <c r="T156" i="2"/>
  <c r="U156" i="2"/>
  <c r="T204" i="2"/>
  <c r="U204" i="2"/>
  <c r="T264" i="2"/>
  <c r="U264" i="2"/>
  <c r="T336" i="2"/>
  <c r="U336" i="2"/>
  <c r="T408" i="2"/>
  <c r="U408" i="2"/>
  <c r="T72" i="2"/>
  <c r="U72" i="2"/>
  <c r="T132" i="2"/>
  <c r="U132" i="2"/>
  <c r="T192" i="2"/>
  <c r="U192" i="2"/>
  <c r="T252" i="2"/>
  <c r="U252" i="2"/>
  <c r="T312" i="2"/>
  <c r="U312" i="2"/>
  <c r="T360" i="2"/>
  <c r="U360" i="2"/>
  <c r="T396" i="2"/>
  <c r="U396" i="2"/>
  <c r="T432" i="2"/>
  <c r="U432" i="2"/>
  <c r="T37" i="2"/>
  <c r="U37" i="2"/>
  <c r="T49" i="2"/>
  <c r="U49" i="2"/>
  <c r="T61" i="2"/>
  <c r="U61" i="2"/>
  <c r="T73" i="2"/>
  <c r="U73" i="2"/>
  <c r="T85" i="2"/>
  <c r="U85" i="2"/>
  <c r="T97" i="2"/>
  <c r="U97" i="2"/>
  <c r="T109" i="2"/>
  <c r="U109" i="2"/>
  <c r="T121" i="2"/>
  <c r="U121" i="2"/>
  <c r="T133" i="2"/>
  <c r="U133" i="2"/>
  <c r="T145" i="2"/>
  <c r="U145" i="2"/>
  <c r="T157" i="2"/>
  <c r="U157" i="2"/>
  <c r="T169" i="2"/>
  <c r="U169" i="2"/>
  <c r="T181" i="2"/>
  <c r="U181" i="2"/>
  <c r="T193" i="2"/>
  <c r="U193" i="2"/>
  <c r="T205" i="2"/>
  <c r="U205" i="2"/>
  <c r="T217" i="2"/>
  <c r="U217" i="2"/>
  <c r="T229" i="2"/>
  <c r="U229" i="2"/>
  <c r="T241" i="2"/>
  <c r="U241" i="2"/>
  <c r="T253" i="2"/>
  <c r="U253" i="2"/>
  <c r="T265" i="2"/>
  <c r="U265" i="2"/>
  <c r="T277" i="2"/>
  <c r="U277" i="2"/>
  <c r="T289" i="2"/>
  <c r="U289" i="2"/>
  <c r="T301" i="2"/>
  <c r="U301" i="2"/>
  <c r="T313" i="2"/>
  <c r="U313" i="2"/>
  <c r="T325" i="2"/>
  <c r="U325" i="2"/>
  <c r="T337" i="2"/>
  <c r="U337" i="2"/>
  <c r="T349" i="2"/>
  <c r="U349" i="2"/>
  <c r="T361" i="2"/>
  <c r="U361" i="2"/>
  <c r="T373" i="2"/>
  <c r="U373" i="2"/>
  <c r="T385" i="2"/>
  <c r="U385" i="2"/>
  <c r="T397" i="2"/>
  <c r="U397" i="2"/>
  <c r="T409" i="2"/>
  <c r="U409" i="2"/>
  <c r="T421" i="2"/>
  <c r="U421" i="2"/>
  <c r="T433" i="2"/>
  <c r="U433" i="2"/>
  <c r="T38" i="2"/>
  <c r="U38" i="2"/>
  <c r="T50" i="2"/>
  <c r="U50" i="2"/>
  <c r="T62" i="2"/>
  <c r="U62" i="2"/>
  <c r="T74" i="2"/>
  <c r="U74" i="2"/>
  <c r="T86" i="2"/>
  <c r="U86" i="2"/>
  <c r="T98" i="2"/>
  <c r="U98" i="2"/>
  <c r="T110" i="2"/>
  <c r="U110" i="2"/>
  <c r="T122" i="2"/>
  <c r="U122" i="2"/>
  <c r="T134" i="2"/>
  <c r="U134" i="2"/>
  <c r="T146" i="2"/>
  <c r="U146" i="2"/>
  <c r="T158" i="2"/>
  <c r="U158" i="2"/>
  <c r="T170" i="2"/>
  <c r="U170" i="2"/>
  <c r="T182" i="2"/>
  <c r="U182" i="2"/>
  <c r="T194" i="2"/>
  <c r="U194" i="2"/>
  <c r="T206" i="2"/>
  <c r="U206" i="2"/>
  <c r="T218" i="2"/>
  <c r="U218" i="2"/>
  <c r="T230" i="2"/>
  <c r="U230" i="2"/>
  <c r="T242" i="2"/>
  <c r="U242" i="2"/>
  <c r="T254" i="2"/>
  <c r="U254" i="2"/>
  <c r="T266" i="2"/>
  <c r="U266" i="2"/>
  <c r="T278" i="2"/>
  <c r="U278" i="2"/>
  <c r="T290" i="2"/>
  <c r="U290" i="2"/>
  <c r="T302" i="2"/>
  <c r="U302" i="2"/>
  <c r="T314" i="2"/>
  <c r="U314" i="2"/>
  <c r="T326" i="2"/>
  <c r="U326" i="2"/>
  <c r="T338" i="2"/>
  <c r="U338" i="2"/>
  <c r="T350" i="2"/>
  <c r="U350" i="2"/>
  <c r="T362" i="2"/>
  <c r="U362" i="2"/>
  <c r="T374" i="2"/>
  <c r="U374" i="2"/>
  <c r="T386" i="2"/>
  <c r="U386" i="2"/>
  <c r="T398" i="2"/>
  <c r="U398" i="2"/>
  <c r="T410" i="2"/>
  <c r="U410" i="2"/>
  <c r="T422" i="2"/>
  <c r="U422" i="2"/>
  <c r="T434" i="2"/>
  <c r="U434" i="2"/>
  <c r="T70" i="2"/>
  <c r="U70" i="2"/>
  <c r="T166" i="2"/>
  <c r="U166" i="2"/>
  <c r="T262" i="2"/>
  <c r="U262" i="2"/>
  <c r="T358" i="2"/>
  <c r="U358" i="2"/>
  <c r="T60" i="2"/>
  <c r="U60" i="2"/>
  <c r="T108" i="2"/>
  <c r="U108" i="2"/>
  <c r="T144" i="2"/>
  <c r="U144" i="2"/>
  <c r="T180" i="2"/>
  <c r="U180" i="2"/>
  <c r="T228" i="2"/>
  <c r="U228" i="2"/>
  <c r="T276" i="2"/>
  <c r="U276" i="2"/>
  <c r="T300" i="2"/>
  <c r="U300" i="2"/>
  <c r="T348" i="2"/>
  <c r="U348" i="2"/>
  <c r="T372" i="2"/>
  <c r="U372" i="2"/>
  <c r="T420" i="2"/>
  <c r="U420" i="2"/>
  <c r="T39" i="2"/>
  <c r="U39" i="2"/>
  <c r="T51" i="2"/>
  <c r="U51" i="2"/>
  <c r="T63" i="2"/>
  <c r="U63" i="2"/>
  <c r="T75" i="2"/>
  <c r="U75" i="2"/>
  <c r="T87" i="2"/>
  <c r="U87" i="2"/>
  <c r="T99" i="2"/>
  <c r="U99" i="2"/>
  <c r="T111" i="2"/>
  <c r="U111" i="2"/>
  <c r="T123" i="2"/>
  <c r="U123" i="2"/>
  <c r="T135" i="2"/>
  <c r="U135" i="2"/>
  <c r="T147" i="2"/>
  <c r="U147" i="2"/>
  <c r="T159" i="2"/>
  <c r="U159" i="2"/>
  <c r="T171" i="2"/>
  <c r="U171" i="2"/>
  <c r="T183" i="2"/>
  <c r="U183" i="2"/>
  <c r="T195" i="2"/>
  <c r="U195" i="2"/>
  <c r="T207" i="2"/>
  <c r="U207" i="2"/>
  <c r="T219" i="2"/>
  <c r="U219" i="2"/>
  <c r="T231" i="2"/>
  <c r="U231" i="2"/>
  <c r="T243" i="2"/>
  <c r="U243" i="2"/>
  <c r="T255" i="2"/>
  <c r="U255" i="2"/>
  <c r="T267" i="2"/>
  <c r="U267" i="2"/>
  <c r="T279" i="2"/>
  <c r="U279" i="2"/>
  <c r="T291" i="2"/>
  <c r="U291" i="2"/>
  <c r="T303" i="2"/>
  <c r="U303" i="2"/>
  <c r="T315" i="2"/>
  <c r="U315" i="2"/>
  <c r="T327" i="2"/>
  <c r="U327" i="2"/>
  <c r="T339" i="2"/>
  <c r="U339" i="2"/>
  <c r="T351" i="2"/>
  <c r="U351" i="2"/>
  <c r="T363" i="2"/>
  <c r="U363" i="2"/>
  <c r="T375" i="2"/>
  <c r="U375" i="2"/>
  <c r="T387" i="2"/>
  <c r="U387" i="2"/>
  <c r="T399" i="2"/>
  <c r="U399" i="2"/>
  <c r="T411" i="2"/>
  <c r="U411" i="2"/>
  <c r="T423" i="2"/>
  <c r="U423" i="2"/>
  <c r="T435" i="2"/>
  <c r="U435" i="2"/>
  <c r="T40" i="2"/>
  <c r="U40" i="2"/>
  <c r="T52" i="2"/>
  <c r="U52" i="2"/>
  <c r="T64" i="2"/>
  <c r="U64" i="2"/>
  <c r="T76" i="2"/>
  <c r="U76" i="2"/>
  <c r="T88" i="2"/>
  <c r="U88" i="2"/>
  <c r="T100" i="2"/>
  <c r="U100" i="2"/>
  <c r="T112" i="2"/>
  <c r="U112" i="2"/>
  <c r="T124" i="2"/>
  <c r="U124" i="2"/>
  <c r="T136" i="2"/>
  <c r="U136" i="2"/>
  <c r="T148" i="2"/>
  <c r="U148" i="2"/>
  <c r="T160" i="2"/>
  <c r="U160" i="2"/>
  <c r="T172" i="2"/>
  <c r="U172" i="2"/>
  <c r="T184" i="2"/>
  <c r="U184" i="2"/>
  <c r="T196" i="2"/>
  <c r="U196" i="2"/>
  <c r="T208" i="2"/>
  <c r="U208" i="2"/>
  <c r="T220" i="2"/>
  <c r="U220" i="2"/>
  <c r="T232" i="2"/>
  <c r="U232" i="2"/>
  <c r="T244" i="2"/>
  <c r="U244" i="2"/>
  <c r="T256" i="2"/>
  <c r="U256" i="2"/>
  <c r="T268" i="2"/>
  <c r="U268" i="2"/>
  <c r="T280" i="2"/>
  <c r="U280" i="2"/>
  <c r="T292" i="2"/>
  <c r="U292" i="2"/>
  <c r="T304" i="2"/>
  <c r="U304" i="2"/>
  <c r="T316" i="2"/>
  <c r="U316" i="2"/>
  <c r="T328" i="2"/>
  <c r="U328" i="2"/>
  <c r="T340" i="2"/>
  <c r="U340" i="2"/>
  <c r="T352" i="2"/>
  <c r="U352" i="2"/>
  <c r="T364" i="2"/>
  <c r="U364" i="2"/>
  <c r="T376" i="2"/>
  <c r="U376" i="2"/>
  <c r="T388" i="2"/>
  <c r="U388" i="2"/>
  <c r="T400" i="2"/>
  <c r="U400" i="2"/>
  <c r="T412" i="2"/>
  <c r="U412" i="2"/>
  <c r="T424" i="2"/>
  <c r="U424" i="2"/>
  <c r="T436" i="2"/>
  <c r="U436" i="2"/>
  <c r="T130" i="2"/>
  <c r="U130" i="2"/>
  <c r="T226" i="2"/>
  <c r="U226" i="2"/>
  <c r="T346" i="2"/>
  <c r="U346" i="2"/>
  <c r="T48" i="2"/>
  <c r="U48" i="2"/>
  <c r="T84" i="2"/>
  <c r="U84" i="2"/>
  <c r="T120" i="2"/>
  <c r="U120" i="2"/>
  <c r="T168" i="2"/>
  <c r="U168" i="2"/>
  <c r="T216" i="2"/>
  <c r="U216" i="2"/>
  <c r="T240" i="2"/>
  <c r="U240" i="2"/>
  <c r="T288" i="2"/>
  <c r="U288" i="2"/>
  <c r="T324" i="2"/>
  <c r="U324" i="2"/>
  <c r="T384" i="2"/>
  <c r="U384" i="2"/>
  <c r="T41" i="2"/>
  <c r="U41" i="2"/>
  <c r="T53" i="2"/>
  <c r="U53" i="2"/>
  <c r="T65" i="2"/>
  <c r="U65" i="2"/>
  <c r="T77" i="2"/>
  <c r="U77" i="2"/>
  <c r="T89" i="2"/>
  <c r="U89" i="2"/>
  <c r="T101" i="2"/>
  <c r="U101" i="2"/>
  <c r="T113" i="2"/>
  <c r="U113" i="2"/>
  <c r="T125" i="2"/>
  <c r="U125" i="2"/>
  <c r="T137" i="2"/>
  <c r="U137" i="2"/>
  <c r="T149" i="2"/>
  <c r="U149" i="2"/>
  <c r="T161" i="2"/>
  <c r="U161" i="2"/>
  <c r="T173" i="2"/>
  <c r="U173" i="2"/>
  <c r="T185" i="2"/>
  <c r="U185" i="2"/>
  <c r="T197" i="2"/>
  <c r="U197" i="2"/>
  <c r="T209" i="2"/>
  <c r="U209" i="2"/>
  <c r="T221" i="2"/>
  <c r="U221" i="2"/>
  <c r="T233" i="2"/>
  <c r="U233" i="2"/>
  <c r="T245" i="2"/>
  <c r="U245" i="2"/>
  <c r="T257" i="2"/>
  <c r="U257" i="2"/>
  <c r="T269" i="2"/>
  <c r="U269" i="2"/>
  <c r="T281" i="2"/>
  <c r="U281" i="2"/>
  <c r="T293" i="2"/>
  <c r="U293" i="2"/>
  <c r="T305" i="2"/>
  <c r="U305" i="2"/>
  <c r="T317" i="2"/>
  <c r="U317" i="2"/>
  <c r="T329" i="2"/>
  <c r="U329" i="2"/>
  <c r="T341" i="2"/>
  <c r="U341" i="2"/>
  <c r="T353" i="2"/>
  <c r="U353" i="2"/>
  <c r="T365" i="2"/>
  <c r="U365" i="2"/>
  <c r="T377" i="2"/>
  <c r="U377" i="2"/>
  <c r="T389" i="2"/>
  <c r="U389" i="2"/>
  <c r="T401" i="2"/>
  <c r="U401" i="2"/>
  <c r="T413" i="2"/>
  <c r="U413" i="2"/>
  <c r="T425" i="2"/>
  <c r="U425" i="2"/>
  <c r="T437" i="2"/>
  <c r="U437" i="2"/>
  <c r="T118" i="2"/>
  <c r="U118" i="2"/>
  <c r="T214" i="2"/>
  <c r="U214" i="2"/>
  <c r="T310" i="2"/>
  <c r="U310" i="2"/>
  <c r="T430" i="2"/>
  <c r="U430" i="2"/>
  <c r="T66" i="2"/>
  <c r="U66" i="2"/>
  <c r="T114" i="2"/>
  <c r="U114" i="2"/>
  <c r="T162" i="2"/>
  <c r="U162" i="2"/>
  <c r="T210" i="2"/>
  <c r="U210" i="2"/>
  <c r="T258" i="2"/>
  <c r="U258" i="2"/>
  <c r="T318" i="2"/>
  <c r="U318" i="2"/>
  <c r="T366" i="2"/>
  <c r="U366" i="2"/>
  <c r="T426" i="2"/>
  <c r="U426" i="2"/>
  <c r="T106" i="2"/>
  <c r="U106" i="2"/>
  <c r="T202" i="2"/>
  <c r="U202" i="2"/>
  <c r="T298" i="2"/>
  <c r="U298" i="2"/>
  <c r="T382" i="2"/>
  <c r="U382" i="2"/>
  <c r="T42" i="2"/>
  <c r="U42" i="2"/>
  <c r="T90" i="2"/>
  <c r="U90" i="2"/>
  <c r="T138" i="2"/>
  <c r="U138" i="2"/>
  <c r="T186" i="2"/>
  <c r="U186" i="2"/>
  <c r="T222" i="2"/>
  <c r="U222" i="2"/>
  <c r="T270" i="2"/>
  <c r="U270" i="2"/>
  <c r="T294" i="2"/>
  <c r="U294" i="2"/>
  <c r="T342" i="2"/>
  <c r="U342" i="2"/>
  <c r="T390" i="2"/>
  <c r="U390" i="2"/>
  <c r="T414" i="2"/>
  <c r="U414" i="2"/>
  <c r="T43" i="2"/>
  <c r="U43" i="2"/>
  <c r="T55" i="2"/>
  <c r="U55" i="2"/>
  <c r="T67" i="2"/>
  <c r="U67" i="2"/>
  <c r="T79" i="2"/>
  <c r="U79" i="2"/>
  <c r="T91" i="2"/>
  <c r="U91" i="2"/>
  <c r="T103" i="2"/>
  <c r="U103" i="2"/>
  <c r="T115" i="2"/>
  <c r="U115" i="2"/>
  <c r="T127" i="2"/>
  <c r="U127" i="2"/>
  <c r="T139" i="2"/>
  <c r="U139" i="2"/>
  <c r="T151" i="2"/>
  <c r="U151" i="2"/>
  <c r="T163" i="2"/>
  <c r="U163" i="2"/>
  <c r="T175" i="2"/>
  <c r="U175" i="2"/>
  <c r="T187" i="2"/>
  <c r="U187" i="2"/>
  <c r="T199" i="2"/>
  <c r="U199" i="2"/>
  <c r="T211" i="2"/>
  <c r="U211" i="2"/>
  <c r="T223" i="2"/>
  <c r="U223" i="2"/>
  <c r="T235" i="2"/>
  <c r="U235" i="2"/>
  <c r="T247" i="2"/>
  <c r="U247" i="2"/>
  <c r="T259" i="2"/>
  <c r="U259" i="2"/>
  <c r="T271" i="2"/>
  <c r="U271" i="2"/>
  <c r="T283" i="2"/>
  <c r="U283" i="2"/>
  <c r="T295" i="2"/>
  <c r="U295" i="2"/>
  <c r="T307" i="2"/>
  <c r="U307" i="2"/>
  <c r="T319" i="2"/>
  <c r="U319" i="2"/>
  <c r="T331" i="2"/>
  <c r="U331" i="2"/>
  <c r="T343" i="2"/>
  <c r="U343" i="2"/>
  <c r="T355" i="2"/>
  <c r="U355" i="2"/>
  <c r="T367" i="2"/>
  <c r="U367" i="2"/>
  <c r="T379" i="2"/>
  <c r="U379" i="2"/>
  <c r="T391" i="2"/>
  <c r="U391" i="2"/>
  <c r="T403" i="2"/>
  <c r="U403" i="2"/>
  <c r="T415" i="2"/>
  <c r="U415" i="2"/>
  <c r="T427" i="2"/>
  <c r="U427" i="2"/>
  <c r="V12" i="2"/>
  <c r="S36" i="2"/>
  <c r="S35" i="2"/>
  <c r="S34" i="2"/>
  <c r="S33" i="2"/>
  <c r="S31" i="2"/>
  <c r="S27" i="2"/>
  <c r="S26" i="2"/>
  <c r="S25" i="2"/>
  <c r="S24" i="2"/>
  <c r="S23" i="2"/>
  <c r="S21" i="2"/>
  <c r="S20" i="2"/>
  <c r="S19" i="2"/>
  <c r="S17" i="2"/>
  <c r="S14" i="2"/>
  <c r="S22" i="2"/>
  <c r="A15" i="2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X14" i="2" l="1"/>
  <c r="V14" i="2"/>
  <c r="T33" i="2"/>
  <c r="U33" i="2"/>
  <c r="T19" i="2"/>
  <c r="U19" i="2"/>
  <c r="T36" i="2"/>
  <c r="U36" i="2"/>
  <c r="T20" i="2"/>
  <c r="U20" i="2"/>
  <c r="T23" i="2"/>
  <c r="U23" i="2"/>
  <c r="T24" i="2"/>
  <c r="U24" i="2"/>
  <c r="T21" i="2"/>
  <c r="U21" i="2"/>
  <c r="T25" i="2"/>
  <c r="U25" i="2"/>
  <c r="T27" i="2"/>
  <c r="U27" i="2"/>
  <c r="T31" i="2"/>
  <c r="U31" i="2"/>
  <c r="T22" i="2"/>
  <c r="U22" i="2"/>
  <c r="T34" i="2"/>
  <c r="U34" i="2"/>
  <c r="T26" i="2"/>
  <c r="U26" i="2"/>
  <c r="T17" i="2"/>
  <c r="U17" i="2"/>
  <c r="T35" i="2"/>
  <c r="U35" i="2"/>
  <c r="U14" i="2"/>
  <c r="T14" i="2"/>
  <c r="Y14" i="2" s="1"/>
  <c r="S15" i="2"/>
  <c r="S28" i="2"/>
  <c r="S32" i="2"/>
  <c r="S29" i="2"/>
  <c r="S18" i="2"/>
  <c r="S30" i="2"/>
  <c r="S16" i="2"/>
  <c r="T18" i="2" l="1"/>
  <c r="U18" i="2"/>
  <c r="T32" i="2"/>
  <c r="U32" i="2"/>
  <c r="T30" i="2"/>
  <c r="U30" i="2"/>
  <c r="T28" i="2"/>
  <c r="U28" i="2"/>
  <c r="T15" i="2"/>
  <c r="U15" i="2"/>
  <c r="T29" i="2"/>
  <c r="U29" i="2"/>
  <c r="T16" i="2"/>
  <c r="U16" i="2"/>
  <c r="Z14" i="2" l="1"/>
  <c r="AA14" i="2"/>
  <c r="W14" i="2"/>
  <c r="AF14" i="2" l="1"/>
  <c r="AG14" i="2" s="1"/>
  <c r="AH1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SEMPLAN</author>
  </authors>
  <commentList>
    <comment ref="F12" authorId="0" shapeId="0" xr:uid="{00000000-0006-0000-0100-000001000000}">
      <text>
        <r>
          <rPr>
            <b/>
            <sz val="9"/>
            <color indexed="81"/>
            <rFont val="Segoe UI"/>
            <family val="2"/>
          </rPr>
          <t>SEMA:</t>
        </r>
        <r>
          <rPr>
            <sz val="9"/>
            <color indexed="81"/>
            <rFont val="Segoe UI"/>
            <family val="2"/>
          </rPr>
          <t xml:space="preserve">
Selecionar a fonte da pesquisa.</t>
        </r>
      </text>
    </comment>
    <comment ref="G12" authorId="0" shapeId="0" xr:uid="{00000000-0006-0000-0100-000002000000}">
      <text>
        <r>
          <rPr>
            <b/>
            <sz val="9"/>
            <color indexed="81"/>
            <rFont val="Segoe UI"/>
            <family val="2"/>
          </rPr>
          <t>SEMA:</t>
        </r>
        <r>
          <rPr>
            <sz val="9"/>
            <color indexed="81"/>
            <rFont val="Segoe UI"/>
            <family val="2"/>
          </rPr>
          <t xml:space="preserve">
Selecionar a fonte da pesquisa.</t>
        </r>
      </text>
    </comment>
    <comment ref="H12" authorId="0" shapeId="0" xr:uid="{00000000-0006-0000-0100-000003000000}">
      <text>
        <r>
          <rPr>
            <b/>
            <sz val="9"/>
            <color indexed="81"/>
            <rFont val="Segoe UI"/>
            <family val="2"/>
          </rPr>
          <t>SEMA:</t>
        </r>
        <r>
          <rPr>
            <sz val="9"/>
            <color indexed="81"/>
            <rFont val="Segoe UI"/>
            <family val="2"/>
          </rPr>
          <t xml:space="preserve">
Selecionar a fonte da pesquisa.</t>
        </r>
      </text>
    </comment>
    <comment ref="I12" authorId="0" shapeId="0" xr:uid="{00000000-0006-0000-0100-000004000000}">
      <text>
        <r>
          <rPr>
            <b/>
            <sz val="9"/>
            <color indexed="81"/>
            <rFont val="Segoe UI"/>
            <family val="2"/>
          </rPr>
          <t>SEMA:</t>
        </r>
        <r>
          <rPr>
            <sz val="9"/>
            <color indexed="81"/>
            <rFont val="Segoe UI"/>
            <family val="2"/>
          </rPr>
          <t xml:space="preserve">
Selecionar a fonte da pesquisa.</t>
        </r>
      </text>
    </comment>
    <comment ref="J12" authorId="0" shapeId="0" xr:uid="{00000000-0006-0000-0100-000005000000}">
      <text>
        <r>
          <rPr>
            <b/>
            <sz val="9"/>
            <color indexed="81"/>
            <rFont val="Segoe UI"/>
            <family val="2"/>
          </rPr>
          <t>SEMA:</t>
        </r>
        <r>
          <rPr>
            <sz val="9"/>
            <color indexed="81"/>
            <rFont val="Segoe UI"/>
            <family val="2"/>
          </rPr>
          <t xml:space="preserve">
Selecionar a fonte da pesquisa.</t>
        </r>
      </text>
    </comment>
    <comment ref="K12" authorId="0" shapeId="0" xr:uid="{00000000-0006-0000-0100-000006000000}">
      <text>
        <r>
          <rPr>
            <b/>
            <sz val="9"/>
            <color indexed="81"/>
            <rFont val="Segoe UI"/>
            <family val="2"/>
          </rPr>
          <t>SEMA:</t>
        </r>
        <r>
          <rPr>
            <sz val="9"/>
            <color indexed="81"/>
            <rFont val="Segoe UI"/>
            <family val="2"/>
          </rPr>
          <t xml:space="preserve">
Selecionar a fonte da pesquisa.</t>
        </r>
      </text>
    </comment>
    <comment ref="L12" authorId="0" shapeId="0" xr:uid="{00000000-0006-0000-0100-000007000000}">
      <text>
        <r>
          <rPr>
            <b/>
            <sz val="9"/>
            <color indexed="81"/>
            <rFont val="Segoe UI"/>
            <family val="2"/>
          </rPr>
          <t>SEMA:</t>
        </r>
        <r>
          <rPr>
            <sz val="9"/>
            <color indexed="81"/>
            <rFont val="Segoe UI"/>
            <family val="2"/>
          </rPr>
          <t xml:space="preserve">
Selecionar a fonte da pesquisa.</t>
        </r>
      </text>
    </comment>
    <comment ref="M12" authorId="0" shapeId="0" xr:uid="{00000000-0006-0000-0100-000008000000}">
      <text>
        <r>
          <rPr>
            <b/>
            <sz val="9"/>
            <color indexed="81"/>
            <rFont val="Segoe UI"/>
            <family val="2"/>
          </rPr>
          <t>SEMA:</t>
        </r>
        <r>
          <rPr>
            <sz val="9"/>
            <color indexed="81"/>
            <rFont val="Segoe UI"/>
            <family val="2"/>
          </rPr>
          <t xml:space="preserve">
Selecionar a fonte da pesquisa.</t>
        </r>
      </text>
    </comment>
    <comment ref="N12" authorId="0" shapeId="0" xr:uid="{00000000-0006-0000-0100-000009000000}">
      <text>
        <r>
          <rPr>
            <b/>
            <sz val="9"/>
            <color indexed="81"/>
            <rFont val="Segoe UI"/>
            <family val="2"/>
          </rPr>
          <t>SEMA:</t>
        </r>
        <r>
          <rPr>
            <sz val="9"/>
            <color indexed="81"/>
            <rFont val="Segoe UI"/>
            <family val="2"/>
          </rPr>
          <t xml:space="preserve">
Selecionar a fonte da pesquisa.</t>
        </r>
      </text>
    </comment>
    <comment ref="O12" authorId="0" shapeId="0" xr:uid="{00000000-0006-0000-0100-00000A000000}">
      <text>
        <r>
          <rPr>
            <b/>
            <sz val="9"/>
            <color indexed="81"/>
            <rFont val="Segoe UI"/>
            <family val="2"/>
          </rPr>
          <t>SEMA:</t>
        </r>
        <r>
          <rPr>
            <sz val="9"/>
            <color indexed="81"/>
            <rFont val="Segoe UI"/>
            <family val="2"/>
          </rPr>
          <t xml:space="preserve">
Selecionar a fonte da pesquisa.</t>
        </r>
      </text>
    </comment>
    <comment ref="F13" authorId="0" shapeId="0" xr:uid="{3431CC11-2D56-4C97-A164-5DF144940281}">
      <text>
        <r>
          <rPr>
            <b/>
            <sz val="9"/>
            <color indexed="81"/>
            <rFont val="Segoe UI"/>
            <family val="2"/>
          </rPr>
          <t>SEMA:</t>
        </r>
        <r>
          <rPr>
            <sz val="9"/>
            <color indexed="81"/>
            <rFont val="Segoe UI"/>
            <family val="2"/>
          </rPr>
          <t xml:space="preserve">
Especifique a fonte da pesquisa. 
Ex: N° Pregão e ARP ou N° do Contrato ou Nome da Empresa.</t>
        </r>
      </text>
    </comment>
    <comment ref="G13" authorId="0" shapeId="0" xr:uid="{B6D7BDB6-F2F3-4360-A909-B8C264F48BC4}">
      <text>
        <r>
          <rPr>
            <b/>
            <sz val="9"/>
            <color indexed="81"/>
            <rFont val="Segoe UI"/>
            <family val="2"/>
          </rPr>
          <t>SEMA:</t>
        </r>
        <r>
          <rPr>
            <sz val="9"/>
            <color indexed="81"/>
            <rFont val="Segoe UI"/>
            <family val="2"/>
          </rPr>
          <t xml:space="preserve">
Especifique a fonte da pesquisa. 
Ex: N° Pregão e ARP ou N° do Contrato ou Nome da Empresa.</t>
        </r>
      </text>
    </comment>
    <comment ref="H13" authorId="0" shapeId="0" xr:uid="{7C07D241-B6FB-46C4-9B14-319422BAB421}">
      <text>
        <r>
          <rPr>
            <b/>
            <sz val="9"/>
            <color indexed="81"/>
            <rFont val="Segoe UI"/>
            <family val="2"/>
          </rPr>
          <t>SEMA:</t>
        </r>
        <r>
          <rPr>
            <sz val="9"/>
            <color indexed="81"/>
            <rFont val="Segoe UI"/>
            <family val="2"/>
          </rPr>
          <t xml:space="preserve">
Especifique a fonte da pesquisa. 
Ex: N° Pregão e ARP ou N° do Contrato ou Nome da Empresa.</t>
        </r>
      </text>
    </comment>
    <comment ref="I13" authorId="0" shapeId="0" xr:uid="{00000000-0006-0000-0100-00000E000000}">
      <text>
        <r>
          <rPr>
            <b/>
            <sz val="9"/>
            <color indexed="81"/>
            <rFont val="Segoe UI"/>
            <family val="2"/>
          </rPr>
          <t>SEMA:</t>
        </r>
        <r>
          <rPr>
            <sz val="9"/>
            <color indexed="81"/>
            <rFont val="Segoe UI"/>
            <family val="2"/>
          </rPr>
          <t xml:space="preserve">
Especifique a fonte da pesquisa. 
Ex: N° Pregão e ARP ou N° do Contrato ou Nome da Empresa.</t>
        </r>
      </text>
    </comment>
    <comment ref="J13" authorId="0" shapeId="0" xr:uid="{00000000-0006-0000-0100-00000F000000}">
      <text>
        <r>
          <rPr>
            <b/>
            <sz val="9"/>
            <color indexed="81"/>
            <rFont val="Segoe UI"/>
            <family val="2"/>
          </rPr>
          <t>SEMA:</t>
        </r>
        <r>
          <rPr>
            <sz val="9"/>
            <color indexed="81"/>
            <rFont val="Segoe UI"/>
            <family val="2"/>
          </rPr>
          <t xml:space="preserve">
Especifique a fonte da pesquisa. 
Ex: N° Pregão e ARP ou N° do Contrato ou Nome da Empresa.</t>
        </r>
      </text>
    </comment>
    <comment ref="K13" authorId="0" shapeId="0" xr:uid="{00000000-0006-0000-0100-000010000000}">
      <text>
        <r>
          <rPr>
            <b/>
            <sz val="9"/>
            <color indexed="81"/>
            <rFont val="Segoe UI"/>
            <family val="2"/>
          </rPr>
          <t>SEMA:</t>
        </r>
        <r>
          <rPr>
            <sz val="9"/>
            <color indexed="81"/>
            <rFont val="Segoe UI"/>
            <family val="2"/>
          </rPr>
          <t xml:space="preserve">
Especifique a fonte da pesquisa. 
Ex: N° Pregão e ARP ou N° do Contrato ou Nome da Empresa.</t>
        </r>
      </text>
    </comment>
    <comment ref="L13" authorId="0" shapeId="0" xr:uid="{00000000-0006-0000-0100-000011000000}">
      <text>
        <r>
          <rPr>
            <b/>
            <sz val="9"/>
            <color indexed="81"/>
            <rFont val="Segoe UI"/>
            <family val="2"/>
          </rPr>
          <t>SEMA:</t>
        </r>
        <r>
          <rPr>
            <sz val="9"/>
            <color indexed="81"/>
            <rFont val="Segoe UI"/>
            <family val="2"/>
          </rPr>
          <t xml:space="preserve">
Especifique a fonte da pesquisa. 
Ex: N° Pregão e ARP ou N° do Contrato ou Nome da Empresa.</t>
        </r>
      </text>
    </comment>
    <comment ref="M13" authorId="0" shapeId="0" xr:uid="{00000000-0006-0000-0100-000012000000}">
      <text>
        <r>
          <rPr>
            <b/>
            <sz val="9"/>
            <color indexed="81"/>
            <rFont val="Segoe UI"/>
            <family val="2"/>
          </rPr>
          <t>SEMA:</t>
        </r>
        <r>
          <rPr>
            <sz val="9"/>
            <color indexed="81"/>
            <rFont val="Segoe UI"/>
            <family val="2"/>
          </rPr>
          <t xml:space="preserve">
Especifique a fonte da pesquisa. 
Ex: N° Pregão e ARP ou N° do Contrato ou Nome da Empresa.</t>
        </r>
      </text>
    </comment>
    <comment ref="N13" authorId="0" shapeId="0" xr:uid="{00000000-0006-0000-0100-000013000000}">
      <text>
        <r>
          <rPr>
            <b/>
            <sz val="9"/>
            <color indexed="81"/>
            <rFont val="Segoe UI"/>
            <family val="2"/>
          </rPr>
          <t>SEMA:</t>
        </r>
        <r>
          <rPr>
            <sz val="9"/>
            <color indexed="81"/>
            <rFont val="Segoe UI"/>
            <family val="2"/>
          </rPr>
          <t xml:space="preserve">
Especifique a fonte da pesquisa. 
Ex: N° Pregão e ARP ou N° do Contrato ou Nome da Empresa.</t>
        </r>
      </text>
    </comment>
    <comment ref="O13" authorId="0" shapeId="0" xr:uid="{00000000-0006-0000-0100-000014000000}">
      <text>
        <r>
          <rPr>
            <b/>
            <sz val="9"/>
            <color indexed="81"/>
            <rFont val="Segoe UI"/>
            <family val="2"/>
          </rPr>
          <t>SEMA:</t>
        </r>
        <r>
          <rPr>
            <sz val="9"/>
            <color indexed="81"/>
            <rFont val="Segoe UI"/>
            <family val="2"/>
          </rPr>
          <t xml:space="preserve">
Especifique a fonte da pesquisa. 
Ex: N° Pregão e ARP ou N° do Contrato ou Nome da Empresa.</t>
        </r>
      </text>
    </comment>
  </commentList>
</comments>
</file>

<file path=xl/sharedStrings.xml><?xml version="1.0" encoding="utf-8"?>
<sst xmlns="http://schemas.openxmlformats.org/spreadsheetml/2006/main" count="43" uniqueCount="36">
  <si>
    <t>Média</t>
  </si>
  <si>
    <t>Desvio Padrão</t>
  </si>
  <si>
    <t>CV</t>
  </si>
  <si>
    <t>Item</t>
  </si>
  <si>
    <t>Limite Inferior</t>
  </si>
  <si>
    <t>Limite Superior</t>
  </si>
  <si>
    <t>Análise da Pesquisa de Preços</t>
  </si>
  <si>
    <t>Conclusão (Média encontrada ou Pesquisa Insuficiente)</t>
  </si>
  <si>
    <t>Menos de três preços aceitáveis. A pesquisa deve ser refeita.</t>
  </si>
  <si>
    <t>Descrição</t>
  </si>
  <si>
    <t>Pesquisa de Preços - Decreto Municipal Nº 22.042/2022</t>
  </si>
  <si>
    <t>Sistemas oficiais de governo</t>
  </si>
  <si>
    <t>Contratações similares</t>
  </si>
  <si>
    <t>Mídia especializada</t>
  </si>
  <si>
    <t>Cotação com fornecedor</t>
  </si>
  <si>
    <t>Nota fiscal eletrônica</t>
  </si>
  <si>
    <t>Análise da Cesta</t>
  </si>
  <si>
    <t>Menos de três preços coletados A pesquisa deve ser refeita.</t>
  </si>
  <si>
    <r>
      <t xml:space="preserve">ESTADO DO PIAUÍ
</t>
    </r>
    <r>
      <rPr>
        <b/>
        <sz val="10"/>
        <color theme="1"/>
        <rFont val="Times New Roman"/>
        <family val="1"/>
      </rPr>
      <t>PREFEITURA MUNICIPAL DE TERESINA</t>
    </r>
    <r>
      <rPr>
        <sz val="10"/>
        <color theme="1"/>
        <rFont val="Times New Roman"/>
        <family val="1"/>
      </rPr>
      <t xml:space="preserve">
SECRETARIA MUNICIPAL DE ADMINISTRAÇÃO E RECURSOS HUMANOS</t>
    </r>
  </si>
  <si>
    <t>Preços Coletados
1° Campo: Fonte da Pesquisa
2° Campo: Especificação da fonte (N° Pregão e ARP / N° Contrato / Nome da Empresa)</t>
  </si>
  <si>
    <t>Código E-GOVERNE</t>
  </si>
  <si>
    <t>Unidade</t>
  </si>
  <si>
    <t>Quantidade</t>
  </si>
  <si>
    <t>Valor estimado total</t>
  </si>
  <si>
    <t>Entidade/Órgão Contratante: STRANS - Superintendência Municipal de Transportes e Trânsito</t>
  </si>
  <si>
    <t>Processo: 00077.027069/2025-02</t>
  </si>
  <si>
    <t>MAPA COMPARATIVO</t>
  </si>
  <si>
    <t>sso 00077.014059/2025-35</t>
  </si>
  <si>
    <t xml:space="preserve">Objeto da pesquisa: Manutenção e peças de elevador	 	 	 	 	 	 </t>
  </si>
  <si>
    <t>Para atender a: STRANS</t>
  </si>
  <si>
    <t>Data de referência da pesquisa: 23/07/2025</t>
  </si>
  <si>
    <t>BANCO DE PREÇOS</t>
  </si>
  <si>
    <t xml:space="preserve">Responsável técnico: Uyara Almeida Nascimento 	 	 	 	 </t>
  </si>
  <si>
    <t>Manutenção preventiva, corretiva e emergencial de elevadores</t>
  </si>
  <si>
    <t>Mensal</t>
  </si>
  <si>
    <t>Valor estimado total  (anual)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</si>
</sst>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16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10.5"/>
      <color rgb="FF000000"/>
      <name val="Times New Roman"/>
      <family val="1"/>
    </font>
    <font>
      <sz val="10.5"/>
      <name val="Times New Roman"/>
      <family val="1"/>
    </font>
    <font>
      <sz val="11"/>
      <color theme="1"/>
      <name val="Times New Roman"/>
      <family val="1"/>
    </font>
    <font>
      <sz val="10.5"/>
      <color theme="1"/>
      <name val="Times New Roman"/>
      <family val="1"/>
    </font>
    <font>
      <sz val="11.5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6"/>
      <color theme="0"/>
      <name val="Times New Roman"/>
      <family val="1"/>
    </font>
    <font>
      <b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6"/>
      <name val="Times New Roman"/>
      <family val="1"/>
    </font>
    <font>
      <sz val="12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4F4F4F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2">
    <xf numFmtId="0" fontId="0" fillId="0" borderId="0" xfId="0" applyAlignment="1">
      <alignment horizontal="left" vertical="top"/>
    </xf>
    <xf numFmtId="0" fontId="0" fillId="0" borderId="0" xfId="0"/>
    <xf numFmtId="164" fontId="2" fillId="0" borderId="1" xfId="1" applyNumberFormat="1" applyFont="1" applyFill="1" applyBorder="1" applyAlignment="1" applyProtection="1">
      <alignment horizontal="center" vertical="center"/>
    </xf>
    <xf numFmtId="4" fontId="2" fillId="0" borderId="1" xfId="3" applyNumberFormat="1" applyFont="1" applyFill="1" applyBorder="1" applyAlignment="1" applyProtection="1">
      <alignment horizontal="center" vertical="center"/>
    </xf>
    <xf numFmtId="10" fontId="2" fillId="0" borderId="1" xfId="2" applyNumberFormat="1" applyFont="1" applyFill="1" applyBorder="1" applyAlignment="1" applyProtection="1">
      <alignment horizontal="center" vertical="center"/>
    </xf>
    <xf numFmtId="9" fontId="5" fillId="0" borderId="1" xfId="2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2" fillId="0" borderId="1" xfId="1" applyNumberFormat="1" applyFont="1" applyFill="1" applyBorder="1" applyAlignment="1" applyProtection="1">
      <alignment horizontal="center" vertical="center" wrapText="1"/>
    </xf>
    <xf numFmtId="9" fontId="5" fillId="3" borderId="1" xfId="2" applyFont="1" applyFill="1" applyBorder="1" applyAlignment="1" applyProtection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4" fillId="0" borderId="8" xfId="0" applyFont="1" applyBorder="1" applyProtection="1">
      <protection locked="0"/>
    </xf>
    <xf numFmtId="0" fontId="0" fillId="0" borderId="8" xfId="0" applyBorder="1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164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top"/>
      <protection locked="0"/>
    </xf>
    <xf numFmtId="164" fontId="0" fillId="0" borderId="0" xfId="0" applyNumberFormat="1" applyAlignment="1" applyProtection="1">
      <alignment horizontal="left" vertical="top"/>
      <protection locked="0"/>
    </xf>
    <xf numFmtId="2" fontId="0" fillId="0" borderId="0" xfId="2" applyNumberFormat="1" applyFont="1" applyFill="1" applyBorder="1" applyAlignment="1" applyProtection="1">
      <alignment horizontal="left" vertical="top"/>
      <protection locked="0"/>
    </xf>
    <xf numFmtId="10" fontId="0" fillId="0" borderId="0" xfId="2" applyNumberFormat="1" applyFont="1" applyFill="1" applyBorder="1" applyAlignment="1" applyProtection="1">
      <alignment horizontal="left" vertical="top"/>
      <protection locked="0"/>
    </xf>
    <xf numFmtId="0" fontId="11" fillId="2" borderId="1" xfId="0" applyFont="1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1" fontId="2" fillId="0" borderId="1" xfId="0" applyNumberFormat="1" applyFont="1" applyBorder="1" applyAlignment="1" applyProtection="1">
      <alignment horizontal="center" vertical="center" shrinkToFi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164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1" fontId="2" fillId="3" borderId="1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164" fontId="3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/>
    <xf numFmtId="0" fontId="6" fillId="0" borderId="0" xfId="0" applyFont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right"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7" fillId="0" borderId="8" xfId="0" applyFont="1" applyBorder="1" applyAlignment="1" applyProtection="1">
      <alignment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3" fontId="3" fillId="0" borderId="1" xfId="0" applyNumberFormat="1" applyFont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top" wrapText="1"/>
    </xf>
    <xf numFmtId="0" fontId="9" fillId="4" borderId="9" xfId="0" applyFont="1" applyFill="1" applyBorder="1" applyAlignment="1" applyProtection="1">
      <alignment horizontal="center" vertical="center"/>
      <protection locked="0"/>
    </xf>
    <xf numFmtId="0" fontId="9" fillId="4" borderId="0" xfId="0" applyFon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14" fillId="5" borderId="5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7" xfId="0" applyFont="1" applyFill="1" applyBorder="1" applyAlignment="1" applyProtection="1">
      <alignment horizontal="center" vertical="center"/>
      <protection locked="0"/>
    </xf>
    <xf numFmtId="0" fontId="10" fillId="2" borderId="2" xfId="0" applyFont="1" applyFill="1" applyBorder="1" applyAlignment="1" applyProtection="1">
      <alignment horizontal="center" vertical="center"/>
      <protection locked="0"/>
    </xf>
    <xf numFmtId="0" fontId="10" fillId="2" borderId="3" xfId="0" applyFont="1" applyFill="1" applyBorder="1" applyAlignment="1" applyProtection="1">
      <alignment horizontal="center" vertical="center"/>
      <protection locked="0"/>
    </xf>
    <xf numFmtId="0" fontId="10" fillId="2" borderId="4" xfId="0" applyFont="1" applyFill="1" applyBorder="1" applyAlignment="1" applyProtection="1">
      <alignment horizontal="center" vertical="center"/>
      <protection locked="0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0" fontId="10" fillId="2" borderId="3" xfId="0" applyFont="1" applyFill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10" fillId="2" borderId="5" xfId="0" applyFont="1" applyFill="1" applyBorder="1" applyAlignment="1" applyProtection="1">
      <alignment horizontal="center" vertical="center" wrapText="1"/>
      <protection locked="0"/>
    </xf>
    <xf numFmtId="0" fontId="10" fillId="2" borderId="6" xfId="0" applyFont="1" applyFill="1" applyBorder="1" applyAlignment="1" applyProtection="1">
      <alignment horizontal="center" vertical="center" wrapText="1"/>
      <protection locked="0"/>
    </xf>
    <xf numFmtId="0" fontId="10" fillId="2" borderId="7" xfId="0" applyFont="1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vertical="center"/>
      <protection locked="0"/>
    </xf>
  </cellXfs>
  <cellStyles count="4">
    <cellStyle name="Moeda" xfId="1" builtinId="4"/>
    <cellStyle name="Normal" xfId="0" builtinId="0"/>
    <cellStyle name="Porcentagem" xfId="2" builtinId="5"/>
    <cellStyle name="Vírgula" xfId="3" builtinId="3"/>
  </cellStyles>
  <dxfs count="6"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463559"/>
      </font>
      <fill>
        <patternFill>
          <bgColor rgb="FFD0C5DD"/>
        </patternFill>
      </fill>
    </dxf>
    <dxf>
      <font>
        <color rgb="FF9C5700"/>
      </font>
      <fill>
        <patternFill>
          <bgColor rgb="FFFFF2B9"/>
        </patternFill>
      </fill>
    </dxf>
    <dxf>
      <font>
        <color rgb="FFA14D07"/>
      </font>
      <fill>
        <patternFill>
          <bgColor rgb="FFFCE2CC"/>
        </patternFill>
      </fill>
    </dxf>
    <dxf>
      <font>
        <color rgb="FF006100"/>
      </font>
      <fill>
        <patternFill>
          <bgColor rgb="FFE4F8E8"/>
        </patternFill>
      </fill>
    </dxf>
  </dxfs>
  <tableStyles count="0" defaultTableStyle="TableStyleMedium9" defaultPivotStyle="PivotStyleLight16"/>
  <colors>
    <mruColors>
      <color rgb="FF4F4F4F"/>
      <color rgb="FFF3F3F3"/>
      <color rgb="FFEAEAEA"/>
      <color rgb="FF626262"/>
      <color rgb="FFFFF2B9"/>
      <color rgb="FFA14D07"/>
      <color rgb="FFC35D09"/>
      <color rgb="FFFCE2CC"/>
      <color rgb="FFE8F5F8"/>
      <color rgb="FFADDA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124946</xdr:colOff>
      <xdr:row>0</xdr:row>
      <xdr:rowOff>61072</xdr:rowOff>
    </xdr:from>
    <xdr:to>
      <xdr:col>1</xdr:col>
      <xdr:colOff>680757</xdr:colOff>
      <xdr:row>0</xdr:row>
      <xdr:rowOff>611533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534" y="61072"/>
          <a:ext cx="555811" cy="5504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6"/>
  <sheetViews>
    <sheetView workbookViewId="0">
      <selection activeCell="B2" sqref="B2"/>
    </sheetView>
  </sheetViews>
  <sheetFormatPr defaultRowHeight="12.75" x14ac:dyDescent="0.2"/>
  <cols>
    <col min="1" max="1" width="29.5" bestFit="1" customWidth="1"/>
    <col min="2" max="2" width="63.6640625" bestFit="1" customWidth="1"/>
  </cols>
  <sheetData>
    <row r="2" spans="1:2" ht="15" x14ac:dyDescent="0.25">
      <c r="A2" s="28" t="s">
        <v>11</v>
      </c>
      <c r="B2" s="28" t="s">
        <v>17</v>
      </c>
    </row>
    <row r="3" spans="1:2" ht="15" x14ac:dyDescent="0.25">
      <c r="A3" s="28" t="s">
        <v>12</v>
      </c>
      <c r="B3" s="28" t="s">
        <v>8</v>
      </c>
    </row>
    <row r="4" spans="1:2" ht="15" x14ac:dyDescent="0.25">
      <c r="A4" s="28" t="s">
        <v>13</v>
      </c>
    </row>
    <row r="5" spans="1:2" ht="15" x14ac:dyDescent="0.25">
      <c r="A5" s="28" t="s">
        <v>14</v>
      </c>
    </row>
    <row r="6" spans="1:2" ht="15" x14ac:dyDescent="0.25">
      <c r="A6" s="28" t="s">
        <v>15</v>
      </c>
    </row>
  </sheetData>
  <sheetProtection sheet="1" objects="1" scenarios="1"/>
  <customSheetViews>
    <customSheetView guid="{FCF8FE07-92E3-4313-882F-59A07B5F1983}" state="hidden">
      <selection activeCell="B2" sqref="B2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443"/>
  <sheetViews>
    <sheetView tabSelected="1" topLeftCell="A8" zoomScale="85" zoomScaleNormal="85" workbookViewId="0">
      <selection activeCell="C10" sqref="C10"/>
    </sheetView>
  </sheetViews>
  <sheetFormatPr defaultRowHeight="12.75" x14ac:dyDescent="0.2"/>
  <cols>
    <col min="1" max="1" width="6.33203125" bestFit="1" customWidth="1"/>
    <col min="2" max="2" width="13" customWidth="1"/>
    <col min="3" max="3" width="48.5" customWidth="1"/>
    <col min="4" max="4" width="13.5" customWidth="1"/>
    <col min="5" max="5" width="15" customWidth="1"/>
    <col min="6" max="6" width="15.83203125" customWidth="1"/>
    <col min="7" max="9" width="14.6640625" customWidth="1"/>
    <col min="10" max="12" width="14.6640625" hidden="1" customWidth="1"/>
    <col min="13" max="13" width="2.5" hidden="1" customWidth="1"/>
    <col min="14" max="14" width="3" hidden="1" customWidth="1"/>
    <col min="15" max="15" width="1.33203125" hidden="1" customWidth="1"/>
    <col min="16" max="16" width="14.6640625" customWidth="1"/>
    <col min="17" max="17" width="11.1640625" bestFit="1" customWidth="1"/>
    <col min="18" max="18" width="12.83203125" customWidth="1"/>
    <col min="19" max="19" width="24.5" bestFit="1" customWidth="1"/>
    <col min="20" max="21" width="14.6640625" bestFit="1" customWidth="1"/>
    <col min="22" max="25" width="18.83203125" customWidth="1"/>
    <col min="26" max="31" width="18.83203125" hidden="1" customWidth="1"/>
    <col min="32" max="32" width="32.5" customWidth="1"/>
    <col min="33" max="33" width="25.83203125" style="34" customWidth="1"/>
    <col min="34" max="34" width="21.83203125" customWidth="1"/>
  </cols>
  <sheetData>
    <row r="1" spans="1:34" s="1" customFormat="1" ht="59.25" customHeight="1" x14ac:dyDescent="0.25">
      <c r="A1" s="11"/>
      <c r="B1" s="11"/>
      <c r="C1" s="32" t="s">
        <v>18</v>
      </c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11"/>
      <c r="Q1" s="11"/>
      <c r="R1" s="11"/>
      <c r="S1" s="11"/>
      <c r="T1" s="11"/>
      <c r="U1" s="11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34"/>
    </row>
    <row r="2" spans="1:34" ht="31.5" customHeight="1" x14ac:dyDescent="0.2">
      <c r="A2" s="40" t="s">
        <v>10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</row>
    <row r="3" spans="1:34" ht="31.5" customHeight="1" x14ac:dyDescent="0.2">
      <c r="A3" s="44" t="s">
        <v>26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6"/>
    </row>
    <row r="4" spans="1:34" ht="15" x14ac:dyDescent="0.2">
      <c r="A4" s="61" t="s">
        <v>24</v>
      </c>
      <c r="B4" s="61"/>
      <c r="C4" s="61"/>
      <c r="D4" s="61"/>
      <c r="E4" s="61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4"/>
      <c r="R4" s="14"/>
      <c r="S4" s="14"/>
      <c r="T4" s="42"/>
      <c r="U4" s="42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4" ht="15" x14ac:dyDescent="0.2">
      <c r="A5" s="43" t="s">
        <v>30</v>
      </c>
      <c r="B5" s="43"/>
      <c r="C5" s="43"/>
      <c r="D5" s="29"/>
      <c r="E5" s="29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</row>
    <row r="6" spans="1:34" ht="15" x14ac:dyDescent="0.2">
      <c r="A6" s="29" t="s">
        <v>25</v>
      </c>
      <c r="B6" s="29" t="s">
        <v>27</v>
      </c>
      <c r="C6" s="29"/>
      <c r="D6" s="29"/>
      <c r="E6" s="29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</row>
    <row r="7" spans="1:34" ht="15" x14ac:dyDescent="0.2">
      <c r="A7" s="29" t="s">
        <v>29</v>
      </c>
      <c r="B7" s="29"/>
      <c r="C7" s="29"/>
      <c r="D7" s="29"/>
      <c r="E7" s="29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</row>
    <row r="8" spans="1:34" ht="15" x14ac:dyDescent="0.2">
      <c r="A8" s="43" t="s">
        <v>28</v>
      </c>
      <c r="B8" s="43"/>
      <c r="C8" s="43"/>
      <c r="D8" s="29"/>
      <c r="E8" s="29"/>
      <c r="F8" s="14"/>
      <c r="G8" s="14"/>
      <c r="H8" s="14"/>
      <c r="I8" s="14"/>
      <c r="J8" s="15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</row>
    <row r="9" spans="1:34" ht="15" x14ac:dyDescent="0.2">
      <c r="A9" s="43" t="s">
        <v>32</v>
      </c>
      <c r="B9" s="43"/>
      <c r="C9" s="43"/>
      <c r="D9" s="43"/>
      <c r="E9" s="29"/>
      <c r="F9" s="14"/>
      <c r="G9" s="14"/>
      <c r="H9" s="14"/>
      <c r="I9" s="14"/>
      <c r="J9" s="15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</row>
    <row r="10" spans="1:34" ht="28.5" customHeight="1" x14ac:dyDescent="0.2">
      <c r="A10" s="16"/>
      <c r="B10" s="16"/>
      <c r="C10" s="16"/>
      <c r="D10" s="16"/>
      <c r="E10" s="16"/>
      <c r="F10" s="16"/>
      <c r="G10" s="16"/>
      <c r="H10" s="16"/>
      <c r="I10" s="17"/>
      <c r="J10" s="17"/>
      <c r="K10" s="17"/>
      <c r="L10" s="18"/>
      <c r="M10" s="19"/>
      <c r="N10" s="17"/>
      <c r="O10" s="17"/>
      <c r="P10" s="17"/>
      <c r="Q10" s="16"/>
      <c r="R10" s="19"/>
      <c r="S10" s="17"/>
      <c r="T10" s="17"/>
      <c r="U10" s="16"/>
      <c r="V10" s="16"/>
      <c r="W10" s="16"/>
      <c r="X10" s="17"/>
      <c r="Y10" s="17"/>
      <c r="Z10" s="17"/>
      <c r="AA10" s="17"/>
      <c r="AB10" s="17"/>
      <c r="AC10" s="17"/>
      <c r="AD10" s="16"/>
      <c r="AE10" s="16"/>
      <c r="AF10" s="16"/>
    </row>
    <row r="11" spans="1:34" ht="51.75" customHeight="1" x14ac:dyDescent="0.2">
      <c r="A11" s="56" t="s">
        <v>3</v>
      </c>
      <c r="B11" s="50" t="s">
        <v>20</v>
      </c>
      <c r="C11" s="56" t="s">
        <v>9</v>
      </c>
      <c r="D11" s="50" t="s">
        <v>21</v>
      </c>
      <c r="E11" s="50" t="s">
        <v>22</v>
      </c>
      <c r="F11" s="57" t="s">
        <v>19</v>
      </c>
      <c r="G11" s="58"/>
      <c r="H11" s="58"/>
      <c r="I11" s="58"/>
      <c r="J11" s="58"/>
      <c r="K11" s="58"/>
      <c r="L11" s="58"/>
      <c r="M11" s="58"/>
      <c r="N11" s="58"/>
      <c r="O11" s="59"/>
      <c r="P11" s="47" t="s">
        <v>0</v>
      </c>
      <c r="Q11" s="50" t="s">
        <v>1</v>
      </c>
      <c r="R11" s="47" t="s">
        <v>2</v>
      </c>
      <c r="S11" s="47" t="s">
        <v>16</v>
      </c>
      <c r="T11" s="50" t="s">
        <v>4</v>
      </c>
      <c r="U11" s="50" t="s">
        <v>5</v>
      </c>
      <c r="V11" s="60" t="s">
        <v>6</v>
      </c>
      <c r="W11" s="60"/>
      <c r="X11" s="60"/>
      <c r="Y11" s="60"/>
      <c r="Z11" s="60"/>
      <c r="AA11" s="60"/>
      <c r="AB11" s="60"/>
      <c r="AC11" s="60"/>
      <c r="AD11" s="60"/>
      <c r="AE11" s="60"/>
      <c r="AF11" s="50" t="s">
        <v>7</v>
      </c>
      <c r="AG11" s="53" t="s">
        <v>23</v>
      </c>
      <c r="AH11" s="53" t="s">
        <v>35</v>
      </c>
    </row>
    <row r="12" spans="1:34" ht="42.75" x14ac:dyDescent="0.2">
      <c r="A12" s="56"/>
      <c r="B12" s="51"/>
      <c r="C12" s="56"/>
      <c r="D12" s="51"/>
      <c r="E12" s="51"/>
      <c r="F12" s="20" t="s">
        <v>12</v>
      </c>
      <c r="G12" s="20" t="s">
        <v>14</v>
      </c>
      <c r="H12" s="20" t="s">
        <v>14</v>
      </c>
      <c r="I12" s="20" t="s">
        <v>14</v>
      </c>
      <c r="J12" s="20"/>
      <c r="K12" s="20"/>
      <c r="L12" s="20"/>
      <c r="M12" s="20"/>
      <c r="N12" s="20"/>
      <c r="O12" s="20"/>
      <c r="P12" s="48"/>
      <c r="Q12" s="51"/>
      <c r="R12" s="48"/>
      <c r="S12" s="48"/>
      <c r="T12" s="51"/>
      <c r="U12" s="51"/>
      <c r="V12" s="21" t="str">
        <f t="shared" ref="V12:AE12" si="0">IF(F12="","",F12)</f>
        <v>Contratações similares</v>
      </c>
      <c r="W12" s="21" t="str">
        <f t="shared" si="0"/>
        <v>Cotação com fornecedor</v>
      </c>
      <c r="X12" s="21" t="str">
        <f t="shared" si="0"/>
        <v>Cotação com fornecedor</v>
      </c>
      <c r="Y12" s="21" t="str">
        <f t="shared" si="0"/>
        <v>Cotação com fornecedor</v>
      </c>
      <c r="Z12" s="21" t="str">
        <f t="shared" si="0"/>
        <v/>
      </c>
      <c r="AA12" s="21" t="str">
        <f t="shared" si="0"/>
        <v/>
      </c>
      <c r="AB12" s="21" t="str">
        <f t="shared" si="0"/>
        <v/>
      </c>
      <c r="AC12" s="21" t="str">
        <f t="shared" si="0"/>
        <v/>
      </c>
      <c r="AD12" s="21" t="str">
        <f t="shared" si="0"/>
        <v/>
      </c>
      <c r="AE12" s="21" t="str">
        <f t="shared" si="0"/>
        <v/>
      </c>
      <c r="AF12" s="51"/>
      <c r="AG12" s="54"/>
      <c r="AH12" s="54"/>
    </row>
    <row r="13" spans="1:34" ht="42.75" x14ac:dyDescent="0.2">
      <c r="A13" s="56"/>
      <c r="B13" s="52"/>
      <c r="C13" s="56"/>
      <c r="D13" s="52"/>
      <c r="E13" s="52"/>
      <c r="F13" s="20" t="s">
        <v>31</v>
      </c>
      <c r="G13" s="20" t="s">
        <v>31</v>
      </c>
      <c r="H13" s="20" t="s">
        <v>31</v>
      </c>
      <c r="I13" s="20"/>
      <c r="J13" s="20"/>
      <c r="K13" s="20"/>
      <c r="L13" s="20"/>
      <c r="M13" s="20"/>
      <c r="N13" s="20"/>
      <c r="O13" s="20"/>
      <c r="P13" s="49"/>
      <c r="Q13" s="52"/>
      <c r="R13" s="49"/>
      <c r="S13" s="49"/>
      <c r="T13" s="52"/>
      <c r="U13" s="52"/>
      <c r="V13" s="21" t="s">
        <v>31</v>
      </c>
      <c r="W13" s="21" t="str">
        <f t="shared" ref="W13:AE13" si="1">IF(G13="","",G13)</f>
        <v>BANCO DE PREÇOS</v>
      </c>
      <c r="X13" s="21" t="str">
        <f t="shared" si="1"/>
        <v>BANCO DE PREÇOS</v>
      </c>
      <c r="Y13" s="21" t="str">
        <f t="shared" si="1"/>
        <v/>
      </c>
      <c r="Z13" s="21" t="str">
        <f t="shared" si="1"/>
        <v/>
      </c>
      <c r="AA13" s="21" t="str">
        <f t="shared" si="1"/>
        <v/>
      </c>
      <c r="AB13" s="21" t="str">
        <f t="shared" si="1"/>
        <v/>
      </c>
      <c r="AC13" s="21" t="str">
        <f t="shared" si="1"/>
        <v/>
      </c>
      <c r="AD13" s="21" t="str">
        <f t="shared" si="1"/>
        <v/>
      </c>
      <c r="AE13" s="21" t="str">
        <f t="shared" si="1"/>
        <v/>
      </c>
      <c r="AF13" s="52"/>
      <c r="AG13" s="55"/>
      <c r="AH13" s="55"/>
    </row>
    <row r="14" spans="1:34" ht="31.5" x14ac:dyDescent="0.2">
      <c r="A14" s="22">
        <v>1</v>
      </c>
      <c r="B14" s="38">
        <v>33429</v>
      </c>
      <c r="C14" s="39" t="s">
        <v>33</v>
      </c>
      <c r="D14" s="35" t="s">
        <v>34</v>
      </c>
      <c r="E14" s="37">
        <v>1</v>
      </c>
      <c r="F14" s="24">
        <v>509.45</v>
      </c>
      <c r="G14" s="24">
        <v>576.23</v>
      </c>
      <c r="H14" s="24">
        <v>606.54</v>
      </c>
      <c r="I14" s="24"/>
      <c r="J14" s="24"/>
      <c r="K14" s="24"/>
      <c r="L14" s="24"/>
      <c r="M14" s="24"/>
      <c r="N14" s="24"/>
      <c r="O14" s="24"/>
      <c r="P14" s="2">
        <f t="shared" ref="P14:P77" si="2">ROUND(IFERROR(IF(COUNT(F14:O14)&gt;=3,AVERAGE(F14:O14),"-"),"-"),2)</f>
        <v>564.07000000000005</v>
      </c>
      <c r="Q14" s="3">
        <f t="shared" ref="Q14:Q77" si="3">ROUND(IFERROR(IF(P14="-","-",_xlfn.STDEV.S(F14:O14)),"-"),2)</f>
        <v>49.67</v>
      </c>
      <c r="R14" s="4">
        <f>ROUND(IFERROR(Q14/P14,"-"),2)</f>
        <v>0.09</v>
      </c>
      <c r="S14" s="5" t="str">
        <f>IFERROR(IF(R14="-","-",IF(R14&lt;0.25,"Série Homogênea","Série Heterogênea")),"-")</f>
        <v>Série Homogênea</v>
      </c>
      <c r="T14" s="6" t="str">
        <f>IF(S14="Série Heterogênea",P14-Q14,"-")</f>
        <v>-</v>
      </c>
      <c r="U14" s="6" t="str">
        <f>IF(S14="Série Heterogênea",P14+Q14,"-")</f>
        <v>-</v>
      </c>
      <c r="V14" s="7">
        <f t="shared" ref="V14:X77" si="4">IF(COUNTA($F14:$O14)=0,"",IF(F14="","Sem preço",IF($S14="Série Homogênea",F14,IF(F14="","Sem preço",IF(AND(F14&gt;$T14,F14&lt;$U14),F14,"Não aceitável")))))</f>
        <v>509.45</v>
      </c>
      <c r="W14" s="7">
        <f t="shared" si="4"/>
        <v>576.23</v>
      </c>
      <c r="X14" s="7">
        <f t="shared" si="4"/>
        <v>606.54</v>
      </c>
      <c r="Y14" s="7" t="str">
        <f t="shared" ref="Y14:Y77" si="5">IF(COUNTA($F14:$O14)=0,"",IF(I14="","Sem preço",IF($S14="Série Homogênea",I14,IF(I14="","Sem preço",IF(AND(I14&gt;$T14,I14&lt;$U14),I14,"Não aceitável")))))</f>
        <v>Sem preço</v>
      </c>
      <c r="Z14" s="7" t="str">
        <f t="shared" ref="Z14:Z77" si="6">IF(COUNTA($F14:$O14)=0,"",IF(J14="","Sem preço",IF($S14="Série Homogênea",J14,IF(J14="","Sem preço",IF(AND(J14&gt;$T14,J14&lt;$U14),J14,"Não aceitável")))))</f>
        <v>Sem preço</v>
      </c>
      <c r="AA14" s="7" t="str">
        <f t="shared" ref="AA14:AA77" si="7">IF(COUNTA($F14:$O14)=0,"",IF(K14="","Sem preço",IF($S14="Série Homogênea",K14,IF(K14="","Sem preço",IF(AND(K14&gt;$T14,K14&lt;$U14),K14,"Não aceitável")))))</f>
        <v>Sem preço</v>
      </c>
      <c r="AB14" s="7" t="str">
        <f t="shared" ref="AB14:AB77" si="8">IF(COUNTA($F14:$O14)=0,"",IF(L14="","Sem preço",IF($S14="Série Homogênea",L14,IF(L14="","Sem preço",IF(AND(L14&gt;$T14,L14&lt;$U14),L14,"Não aceitável")))))</f>
        <v>Sem preço</v>
      </c>
      <c r="AC14" s="7" t="str">
        <f t="shared" ref="AC14:AC77" si="9">IF(COUNTA($F14:$O14)=0,"",IF(M14="","Sem preço",IF($S14="Série Homogênea",M14,IF(M14="","Sem preço",IF(AND(M14&gt;$T14,M14&lt;$U14),M14,"Não aceitável")))))</f>
        <v>Sem preço</v>
      </c>
      <c r="AD14" s="7" t="str">
        <f t="shared" ref="AD14:AD77" si="10">IF(COUNTA($F14:$O14)=0,"",IF(N14="","Sem preço",IF($S14="Série Homogênea",N14,IF(N14="","Sem preço",IF(AND(N14&gt;$T14,N14&lt;$U14),N14,"Não aceitável")))))</f>
        <v>Sem preço</v>
      </c>
      <c r="AE14" s="7" t="str">
        <f t="shared" ref="AE14:AE77" si="11">IF(COUNTA($F14:$O14)=0,"",IF(O14="","Sem preço",IF($S14="Série Homogênea",O14,IF(O14="","Sem preço",IF(AND(O14&gt;$T14,O14&lt;$U14),O14,"Não aceitável")))))</f>
        <v>Sem preço</v>
      </c>
      <c r="AF14" s="8">
        <f>ROUND(IF(COUNTA(F14:O14)=0,"",IF(COUNT(F14:O14)&lt;3,Tabela!$B$2,IF(COUNT(V14:AE14)&lt;3,Tabela!$B$3,AVERAGE(V14:AE14)))),2)</f>
        <v>564.07000000000005</v>
      </c>
      <c r="AG14" s="33">
        <f t="shared" ref="AG14:AG77" si="12">ROUND((E14*AF14),2)</f>
        <v>564.07000000000005</v>
      </c>
      <c r="AH14" s="33">
        <f>AG14*12</f>
        <v>6768.84</v>
      </c>
    </row>
    <row r="15" spans="1:34" ht="13.5" hidden="1" x14ac:dyDescent="0.2">
      <c r="A15" s="22" t="e">
        <f>#REF!+1</f>
        <v>#REF!</v>
      </c>
      <c r="B15" s="22"/>
      <c r="C15" s="23"/>
      <c r="D15" s="35"/>
      <c r="E15" s="35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" t="e">
        <f t="shared" si="2"/>
        <v>#VALUE!</v>
      </c>
      <c r="Q15" s="3" t="e">
        <f t="shared" si="3"/>
        <v>#VALUE!</v>
      </c>
      <c r="R15" s="4" t="e">
        <f t="shared" ref="R15:R77" si="13">ROUND(IFERROR(Q15/P15,"-"),2)</f>
        <v>#VALUE!</v>
      </c>
      <c r="S15" s="5" t="str">
        <f t="shared" ref="S15:S36" si="14">IFERROR(IF(R15="-","-",IF(R15&lt;0.25,"Série Homogênea","Série Heterogênea")),"-")</f>
        <v>-</v>
      </c>
      <c r="T15" s="6" t="str">
        <f t="shared" ref="T15:T77" si="15">IF(S15="Série Heterogênea",P15-Q15,"-")</f>
        <v>-</v>
      </c>
      <c r="U15" s="6" t="str">
        <f t="shared" ref="U15:U77" si="16">IF(S15="Série Heterogênea",P15+Q15,"-")</f>
        <v>-</v>
      </c>
      <c r="V15" s="7" t="str">
        <f t="shared" ref="V15:V78" si="17">IF(COUNTA($F15:$O15)=0,"",IF(F15="","Sem preço",IF($S15="Série Homogênea",F15,IF(F15="","Sem preço",IF(AND(F15&gt;$T15,F15&lt;$U15),F15,"Não aceitável")))))</f>
        <v/>
      </c>
      <c r="W15" s="7" t="str">
        <f t="shared" si="4"/>
        <v/>
      </c>
      <c r="X15" s="7" t="str">
        <f t="shared" ref="X15:X77" si="18">IF(COUNTA($F15:$O15)=0,"",IF(H15="","Sem preço",IF($S15="Série Homogênea",H15,IF(H15="","Sem preço",IF(AND(H15&gt;$T15,H15&lt;$U15),H15,"Não aceitável")))))</f>
        <v/>
      </c>
      <c r="Y15" s="7" t="str">
        <f t="shared" si="5"/>
        <v/>
      </c>
      <c r="Z15" s="7" t="str">
        <f t="shared" si="6"/>
        <v/>
      </c>
      <c r="AA15" s="7" t="str">
        <f t="shared" si="7"/>
        <v/>
      </c>
      <c r="AB15" s="7" t="str">
        <f t="shared" si="8"/>
        <v/>
      </c>
      <c r="AC15" s="7" t="str">
        <f t="shared" si="9"/>
        <v/>
      </c>
      <c r="AD15" s="7" t="str">
        <f t="shared" si="10"/>
        <v/>
      </c>
      <c r="AE15" s="7" t="str">
        <f t="shared" si="11"/>
        <v/>
      </c>
      <c r="AF15" s="8" t="e">
        <f>ROUND(IF(COUNTA(F15:O15)=0,"",IF(COUNT(F15:O15)&lt;3,Tabela!$B$2,IF(COUNT(V15:AE15)&lt;3,Tabela!$B$3,AVERAGE(V15:AE15)))),2)</f>
        <v>#VALUE!</v>
      </c>
      <c r="AG15" s="33" t="e">
        <f t="shared" si="12"/>
        <v>#VALUE!</v>
      </c>
    </row>
    <row r="16" spans="1:34" ht="13.5" hidden="1" x14ac:dyDescent="0.2">
      <c r="A16" s="25" t="e">
        <f t="shared" ref="A16:A78" si="19">A15+1</f>
        <v>#REF!</v>
      </c>
      <c r="B16" s="25"/>
      <c r="C16" s="26"/>
      <c r="D16" s="36"/>
      <c r="E16" s="36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" t="e">
        <f t="shared" si="2"/>
        <v>#VALUE!</v>
      </c>
      <c r="Q16" s="3" t="e">
        <f t="shared" si="3"/>
        <v>#VALUE!</v>
      </c>
      <c r="R16" s="4" t="e">
        <f t="shared" si="13"/>
        <v>#VALUE!</v>
      </c>
      <c r="S16" s="9" t="str">
        <f t="shared" si="14"/>
        <v>-</v>
      </c>
      <c r="T16" s="6" t="str">
        <f t="shared" si="15"/>
        <v>-</v>
      </c>
      <c r="U16" s="6" t="str">
        <f t="shared" si="16"/>
        <v>-</v>
      </c>
      <c r="V16" s="10" t="str">
        <f t="shared" si="17"/>
        <v/>
      </c>
      <c r="W16" s="10" t="str">
        <f t="shared" si="4"/>
        <v/>
      </c>
      <c r="X16" s="10" t="str">
        <f t="shared" si="18"/>
        <v/>
      </c>
      <c r="Y16" s="10" t="str">
        <f t="shared" si="5"/>
        <v/>
      </c>
      <c r="Z16" s="10" t="str">
        <f t="shared" si="6"/>
        <v/>
      </c>
      <c r="AA16" s="10" t="str">
        <f t="shared" si="7"/>
        <v/>
      </c>
      <c r="AB16" s="10" t="str">
        <f t="shared" si="8"/>
        <v/>
      </c>
      <c r="AC16" s="10" t="str">
        <f t="shared" si="9"/>
        <v/>
      </c>
      <c r="AD16" s="10" t="str">
        <f t="shared" si="10"/>
        <v/>
      </c>
      <c r="AE16" s="10" t="str">
        <f t="shared" si="11"/>
        <v/>
      </c>
      <c r="AF16" s="8" t="e">
        <f>ROUND(IF(COUNTA(F16:O16)=0,"",IF(COUNT(F16:O16)&lt;3,Tabela!$B$2,IF(COUNT(V16:AE16)&lt;3,Tabela!$B$3,AVERAGE(V16:AE16)))),2)</f>
        <v>#VALUE!</v>
      </c>
      <c r="AG16" s="33" t="e">
        <f t="shared" si="12"/>
        <v>#VALUE!</v>
      </c>
    </row>
    <row r="17" spans="1:33" ht="13.5" hidden="1" x14ac:dyDescent="0.2">
      <c r="A17" s="22" t="e">
        <f t="shared" si="19"/>
        <v>#REF!</v>
      </c>
      <c r="B17" s="22"/>
      <c r="C17" s="23"/>
      <c r="D17" s="35"/>
      <c r="E17" s="35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" t="e">
        <f t="shared" si="2"/>
        <v>#VALUE!</v>
      </c>
      <c r="Q17" s="3" t="e">
        <f t="shared" si="3"/>
        <v>#VALUE!</v>
      </c>
      <c r="R17" s="4" t="e">
        <f t="shared" si="13"/>
        <v>#VALUE!</v>
      </c>
      <c r="S17" s="5" t="str">
        <f t="shared" si="14"/>
        <v>-</v>
      </c>
      <c r="T17" s="6" t="str">
        <f t="shared" si="15"/>
        <v>-</v>
      </c>
      <c r="U17" s="6" t="str">
        <f t="shared" si="16"/>
        <v>-</v>
      </c>
      <c r="V17" s="7" t="str">
        <f t="shared" si="17"/>
        <v/>
      </c>
      <c r="W17" s="7" t="str">
        <f t="shared" si="4"/>
        <v/>
      </c>
      <c r="X17" s="7" t="str">
        <f t="shared" si="18"/>
        <v/>
      </c>
      <c r="Y17" s="7" t="str">
        <f t="shared" si="5"/>
        <v/>
      </c>
      <c r="Z17" s="7" t="str">
        <f t="shared" si="6"/>
        <v/>
      </c>
      <c r="AA17" s="7" t="str">
        <f t="shared" si="7"/>
        <v/>
      </c>
      <c r="AB17" s="7" t="str">
        <f t="shared" si="8"/>
        <v/>
      </c>
      <c r="AC17" s="7" t="str">
        <f t="shared" si="9"/>
        <v/>
      </c>
      <c r="AD17" s="7" t="str">
        <f t="shared" si="10"/>
        <v/>
      </c>
      <c r="AE17" s="7" t="str">
        <f t="shared" si="11"/>
        <v/>
      </c>
      <c r="AF17" s="8" t="e">
        <f>ROUND(IF(COUNTA(F17:O17)=0,"",IF(COUNT(F17:O17)&lt;3,Tabela!$B$2,IF(COUNT(V17:AE17)&lt;3,Tabela!$B$3,AVERAGE(V17:AE17)))),2)</f>
        <v>#VALUE!</v>
      </c>
      <c r="AG17" s="33" t="e">
        <f t="shared" si="12"/>
        <v>#VALUE!</v>
      </c>
    </row>
    <row r="18" spans="1:33" ht="13.5" hidden="1" x14ac:dyDescent="0.2">
      <c r="A18" s="25" t="e">
        <f t="shared" si="19"/>
        <v>#REF!</v>
      </c>
      <c r="B18" s="25"/>
      <c r="C18" s="26"/>
      <c r="D18" s="36"/>
      <c r="E18" s="36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" t="e">
        <f t="shared" si="2"/>
        <v>#VALUE!</v>
      </c>
      <c r="Q18" s="3" t="e">
        <f t="shared" si="3"/>
        <v>#VALUE!</v>
      </c>
      <c r="R18" s="4" t="e">
        <f t="shared" si="13"/>
        <v>#VALUE!</v>
      </c>
      <c r="S18" s="9" t="str">
        <f t="shared" si="14"/>
        <v>-</v>
      </c>
      <c r="T18" s="6" t="str">
        <f t="shared" si="15"/>
        <v>-</v>
      </c>
      <c r="U18" s="6" t="str">
        <f t="shared" si="16"/>
        <v>-</v>
      </c>
      <c r="V18" s="10" t="str">
        <f t="shared" si="17"/>
        <v/>
      </c>
      <c r="W18" s="10" t="str">
        <f t="shared" si="4"/>
        <v/>
      </c>
      <c r="X18" s="10" t="str">
        <f t="shared" si="18"/>
        <v/>
      </c>
      <c r="Y18" s="10" t="str">
        <f t="shared" si="5"/>
        <v/>
      </c>
      <c r="Z18" s="10" t="str">
        <f t="shared" si="6"/>
        <v/>
      </c>
      <c r="AA18" s="10" t="str">
        <f t="shared" si="7"/>
        <v/>
      </c>
      <c r="AB18" s="10" t="str">
        <f t="shared" si="8"/>
        <v/>
      </c>
      <c r="AC18" s="10" t="str">
        <f t="shared" si="9"/>
        <v/>
      </c>
      <c r="AD18" s="10" t="str">
        <f t="shared" si="10"/>
        <v/>
      </c>
      <c r="AE18" s="10" t="str">
        <f t="shared" si="11"/>
        <v/>
      </c>
      <c r="AF18" s="8" t="e">
        <f>ROUND(IF(COUNTA(F18:O18)=0,"",IF(COUNT(F18:O18)&lt;3,Tabela!$B$2,IF(COUNT(V18:AE18)&lt;3,Tabela!$B$3,AVERAGE(V18:AE18)))),2)</f>
        <v>#VALUE!</v>
      </c>
      <c r="AG18" s="33" t="e">
        <f t="shared" si="12"/>
        <v>#VALUE!</v>
      </c>
    </row>
    <row r="19" spans="1:33" ht="27" hidden="1" customHeight="1" x14ac:dyDescent="0.2">
      <c r="A19" s="22" t="e">
        <f t="shared" si="19"/>
        <v>#REF!</v>
      </c>
      <c r="B19" s="22"/>
      <c r="C19" s="23"/>
      <c r="D19" s="23"/>
      <c r="E19" s="23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" t="e">
        <f t="shared" si="2"/>
        <v>#VALUE!</v>
      </c>
      <c r="Q19" s="3" t="e">
        <f t="shared" si="3"/>
        <v>#VALUE!</v>
      </c>
      <c r="R19" s="4" t="e">
        <f t="shared" si="13"/>
        <v>#VALUE!</v>
      </c>
      <c r="S19" s="5" t="str">
        <f t="shared" si="14"/>
        <v>-</v>
      </c>
      <c r="T19" s="6" t="str">
        <f t="shared" si="15"/>
        <v>-</v>
      </c>
      <c r="U19" s="6" t="str">
        <f t="shared" si="16"/>
        <v>-</v>
      </c>
      <c r="V19" s="7" t="str">
        <f t="shared" si="17"/>
        <v/>
      </c>
      <c r="W19" s="7" t="str">
        <f t="shared" si="4"/>
        <v/>
      </c>
      <c r="X19" s="7" t="str">
        <f t="shared" si="18"/>
        <v/>
      </c>
      <c r="Y19" s="7" t="str">
        <f t="shared" si="5"/>
        <v/>
      </c>
      <c r="Z19" s="7" t="str">
        <f t="shared" si="6"/>
        <v/>
      </c>
      <c r="AA19" s="7" t="str">
        <f t="shared" si="7"/>
        <v/>
      </c>
      <c r="AB19" s="7" t="str">
        <f t="shared" si="8"/>
        <v/>
      </c>
      <c r="AC19" s="7" t="str">
        <f t="shared" si="9"/>
        <v/>
      </c>
      <c r="AD19" s="7" t="str">
        <f t="shared" si="10"/>
        <v/>
      </c>
      <c r="AE19" s="7" t="str">
        <f t="shared" si="11"/>
        <v/>
      </c>
      <c r="AF19" s="8" t="e">
        <f>ROUND(IF(COUNTA(F19:O19)=0,"",IF(COUNT(F19:O19)&lt;3,Tabela!$B$2,IF(COUNT(V19:AE19)&lt;3,Tabela!$B$3,AVERAGE(V19:AE19)))),2)</f>
        <v>#VALUE!</v>
      </c>
      <c r="AG19" s="33" t="e">
        <f t="shared" si="12"/>
        <v>#VALUE!</v>
      </c>
    </row>
    <row r="20" spans="1:33" ht="27" hidden="1" customHeight="1" x14ac:dyDescent="0.2">
      <c r="A20" s="25" t="e">
        <f t="shared" si="19"/>
        <v>#REF!</v>
      </c>
      <c r="B20" s="25"/>
      <c r="C20" s="26"/>
      <c r="D20" s="26"/>
      <c r="E20" s="26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" t="e">
        <f t="shared" si="2"/>
        <v>#VALUE!</v>
      </c>
      <c r="Q20" s="3" t="e">
        <f t="shared" si="3"/>
        <v>#VALUE!</v>
      </c>
      <c r="R20" s="4" t="e">
        <f t="shared" si="13"/>
        <v>#VALUE!</v>
      </c>
      <c r="S20" s="9" t="str">
        <f t="shared" si="14"/>
        <v>-</v>
      </c>
      <c r="T20" s="6" t="str">
        <f t="shared" si="15"/>
        <v>-</v>
      </c>
      <c r="U20" s="6" t="str">
        <f t="shared" si="16"/>
        <v>-</v>
      </c>
      <c r="V20" s="10" t="str">
        <f t="shared" si="17"/>
        <v/>
      </c>
      <c r="W20" s="10" t="str">
        <f t="shared" si="4"/>
        <v/>
      </c>
      <c r="X20" s="10" t="str">
        <f t="shared" si="18"/>
        <v/>
      </c>
      <c r="Y20" s="10" t="str">
        <f t="shared" si="5"/>
        <v/>
      </c>
      <c r="Z20" s="10" t="str">
        <f t="shared" si="6"/>
        <v/>
      </c>
      <c r="AA20" s="10" t="str">
        <f t="shared" si="7"/>
        <v/>
      </c>
      <c r="AB20" s="10" t="str">
        <f t="shared" si="8"/>
        <v/>
      </c>
      <c r="AC20" s="10" t="str">
        <f t="shared" si="9"/>
        <v/>
      </c>
      <c r="AD20" s="10" t="str">
        <f t="shared" si="10"/>
        <v/>
      </c>
      <c r="AE20" s="10" t="str">
        <f t="shared" si="11"/>
        <v/>
      </c>
      <c r="AF20" s="8" t="e">
        <f>ROUND(IF(COUNTA(F20:O20)=0,"",IF(COUNT(F20:O20)&lt;3,Tabela!$B$2,IF(COUNT(V20:AE20)&lt;3,Tabela!$B$3,AVERAGE(V20:AE20)))),2)</f>
        <v>#VALUE!</v>
      </c>
      <c r="AG20" s="33" t="e">
        <f t="shared" si="12"/>
        <v>#VALUE!</v>
      </c>
    </row>
    <row r="21" spans="1:33" ht="27" hidden="1" customHeight="1" x14ac:dyDescent="0.2">
      <c r="A21" s="22" t="e">
        <f t="shared" si="19"/>
        <v>#REF!</v>
      </c>
      <c r="B21" s="22"/>
      <c r="C21" s="23"/>
      <c r="D21" s="23"/>
      <c r="E21" s="23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" t="e">
        <f t="shared" si="2"/>
        <v>#VALUE!</v>
      </c>
      <c r="Q21" s="3" t="e">
        <f t="shared" si="3"/>
        <v>#VALUE!</v>
      </c>
      <c r="R21" s="4" t="e">
        <f t="shared" si="13"/>
        <v>#VALUE!</v>
      </c>
      <c r="S21" s="5" t="str">
        <f t="shared" si="14"/>
        <v>-</v>
      </c>
      <c r="T21" s="6" t="str">
        <f t="shared" si="15"/>
        <v>-</v>
      </c>
      <c r="U21" s="6" t="str">
        <f t="shared" si="16"/>
        <v>-</v>
      </c>
      <c r="V21" s="7" t="str">
        <f t="shared" si="17"/>
        <v/>
      </c>
      <c r="W21" s="7" t="str">
        <f t="shared" si="4"/>
        <v/>
      </c>
      <c r="X21" s="7" t="str">
        <f t="shared" si="18"/>
        <v/>
      </c>
      <c r="Y21" s="7" t="str">
        <f t="shared" si="5"/>
        <v/>
      </c>
      <c r="Z21" s="7" t="str">
        <f t="shared" si="6"/>
        <v/>
      </c>
      <c r="AA21" s="7" t="str">
        <f t="shared" si="7"/>
        <v/>
      </c>
      <c r="AB21" s="7" t="str">
        <f t="shared" si="8"/>
        <v/>
      </c>
      <c r="AC21" s="7" t="str">
        <f t="shared" si="9"/>
        <v/>
      </c>
      <c r="AD21" s="7" t="str">
        <f t="shared" si="10"/>
        <v/>
      </c>
      <c r="AE21" s="7" t="str">
        <f t="shared" si="11"/>
        <v/>
      </c>
      <c r="AF21" s="8" t="e">
        <f>ROUND(IF(COUNTA(F21:O21)=0,"",IF(COUNT(F21:O21)&lt;3,Tabela!$B$2,IF(COUNT(V21:AE21)&lt;3,Tabela!$B$3,AVERAGE(V21:AE21)))),2)</f>
        <v>#VALUE!</v>
      </c>
      <c r="AG21" s="33" t="e">
        <f t="shared" si="12"/>
        <v>#VALUE!</v>
      </c>
    </row>
    <row r="22" spans="1:33" ht="27" hidden="1" customHeight="1" x14ac:dyDescent="0.2">
      <c r="A22" s="25" t="e">
        <f t="shared" si="19"/>
        <v>#REF!</v>
      </c>
      <c r="B22" s="25"/>
      <c r="C22" s="26"/>
      <c r="D22" s="26"/>
      <c r="E22" s="26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" t="e">
        <f t="shared" si="2"/>
        <v>#VALUE!</v>
      </c>
      <c r="Q22" s="3" t="e">
        <f t="shared" si="3"/>
        <v>#VALUE!</v>
      </c>
      <c r="R22" s="4" t="e">
        <f t="shared" si="13"/>
        <v>#VALUE!</v>
      </c>
      <c r="S22" s="9" t="str">
        <f t="shared" si="14"/>
        <v>-</v>
      </c>
      <c r="T22" s="6" t="str">
        <f t="shared" si="15"/>
        <v>-</v>
      </c>
      <c r="U22" s="6" t="str">
        <f t="shared" si="16"/>
        <v>-</v>
      </c>
      <c r="V22" s="10" t="str">
        <f t="shared" si="17"/>
        <v/>
      </c>
      <c r="W22" s="10" t="str">
        <f t="shared" si="4"/>
        <v/>
      </c>
      <c r="X22" s="10" t="str">
        <f t="shared" si="18"/>
        <v/>
      </c>
      <c r="Y22" s="10" t="str">
        <f t="shared" si="5"/>
        <v/>
      </c>
      <c r="Z22" s="10" t="str">
        <f t="shared" si="6"/>
        <v/>
      </c>
      <c r="AA22" s="10" t="str">
        <f t="shared" si="7"/>
        <v/>
      </c>
      <c r="AB22" s="10" t="str">
        <f t="shared" si="8"/>
        <v/>
      </c>
      <c r="AC22" s="10" t="str">
        <f t="shared" si="9"/>
        <v/>
      </c>
      <c r="AD22" s="10" t="str">
        <f t="shared" si="10"/>
        <v/>
      </c>
      <c r="AE22" s="10" t="str">
        <f t="shared" si="11"/>
        <v/>
      </c>
      <c r="AF22" s="8" t="e">
        <f>ROUND(IF(COUNTA(F22:O22)=0,"",IF(COUNT(F22:O22)&lt;3,Tabela!$B$2,IF(COUNT(V22:AE22)&lt;3,Tabela!$B$3,AVERAGE(V22:AE22)))),2)</f>
        <v>#VALUE!</v>
      </c>
      <c r="AG22" s="33" t="e">
        <f t="shared" si="12"/>
        <v>#VALUE!</v>
      </c>
    </row>
    <row r="23" spans="1:33" ht="27" hidden="1" customHeight="1" x14ac:dyDescent="0.2">
      <c r="A23" s="22" t="e">
        <f t="shared" si="19"/>
        <v>#REF!</v>
      </c>
      <c r="B23" s="22"/>
      <c r="C23" s="23"/>
      <c r="D23" s="23"/>
      <c r="E23" s="23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" t="e">
        <f t="shared" si="2"/>
        <v>#VALUE!</v>
      </c>
      <c r="Q23" s="3" t="e">
        <f t="shared" si="3"/>
        <v>#VALUE!</v>
      </c>
      <c r="R23" s="4" t="e">
        <f t="shared" si="13"/>
        <v>#VALUE!</v>
      </c>
      <c r="S23" s="5" t="str">
        <f t="shared" si="14"/>
        <v>-</v>
      </c>
      <c r="T23" s="6" t="str">
        <f t="shared" si="15"/>
        <v>-</v>
      </c>
      <c r="U23" s="6" t="str">
        <f t="shared" si="16"/>
        <v>-</v>
      </c>
      <c r="V23" s="7" t="str">
        <f t="shared" si="17"/>
        <v/>
      </c>
      <c r="W23" s="7" t="str">
        <f t="shared" si="4"/>
        <v/>
      </c>
      <c r="X23" s="7" t="str">
        <f t="shared" si="18"/>
        <v/>
      </c>
      <c r="Y23" s="7" t="str">
        <f t="shared" si="5"/>
        <v/>
      </c>
      <c r="Z23" s="7" t="str">
        <f t="shared" si="6"/>
        <v/>
      </c>
      <c r="AA23" s="7" t="str">
        <f t="shared" si="7"/>
        <v/>
      </c>
      <c r="AB23" s="7" t="str">
        <f t="shared" si="8"/>
        <v/>
      </c>
      <c r="AC23" s="7" t="str">
        <f t="shared" si="9"/>
        <v/>
      </c>
      <c r="AD23" s="7" t="str">
        <f t="shared" si="10"/>
        <v/>
      </c>
      <c r="AE23" s="7" t="str">
        <f t="shared" si="11"/>
        <v/>
      </c>
      <c r="AF23" s="8" t="e">
        <f>ROUND(IF(COUNTA(F23:O23)=0,"",IF(COUNT(F23:O23)&lt;3,Tabela!$B$2,IF(COUNT(V23:AE23)&lt;3,Tabela!$B$3,AVERAGE(V23:AE23)))),2)</f>
        <v>#VALUE!</v>
      </c>
      <c r="AG23" s="33" t="e">
        <f t="shared" si="12"/>
        <v>#VALUE!</v>
      </c>
    </row>
    <row r="24" spans="1:33" ht="27" hidden="1" customHeight="1" x14ac:dyDescent="0.2">
      <c r="A24" s="25" t="e">
        <f t="shared" si="19"/>
        <v>#REF!</v>
      </c>
      <c r="B24" s="25"/>
      <c r="C24" s="26"/>
      <c r="D24" s="26"/>
      <c r="E24" s="26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" t="e">
        <f t="shared" si="2"/>
        <v>#VALUE!</v>
      </c>
      <c r="Q24" s="3" t="e">
        <f t="shared" si="3"/>
        <v>#VALUE!</v>
      </c>
      <c r="R24" s="4" t="e">
        <f t="shared" si="13"/>
        <v>#VALUE!</v>
      </c>
      <c r="S24" s="9" t="str">
        <f t="shared" si="14"/>
        <v>-</v>
      </c>
      <c r="T24" s="6" t="str">
        <f t="shared" si="15"/>
        <v>-</v>
      </c>
      <c r="U24" s="6" t="str">
        <f t="shared" si="16"/>
        <v>-</v>
      </c>
      <c r="V24" s="10" t="str">
        <f t="shared" si="17"/>
        <v/>
      </c>
      <c r="W24" s="10" t="str">
        <f t="shared" si="4"/>
        <v/>
      </c>
      <c r="X24" s="10" t="str">
        <f t="shared" si="18"/>
        <v/>
      </c>
      <c r="Y24" s="10" t="str">
        <f t="shared" si="5"/>
        <v/>
      </c>
      <c r="Z24" s="10" t="str">
        <f t="shared" si="6"/>
        <v/>
      </c>
      <c r="AA24" s="10" t="str">
        <f t="shared" si="7"/>
        <v/>
      </c>
      <c r="AB24" s="10" t="str">
        <f t="shared" si="8"/>
        <v/>
      </c>
      <c r="AC24" s="10" t="str">
        <f t="shared" si="9"/>
        <v/>
      </c>
      <c r="AD24" s="10" t="str">
        <f t="shared" si="10"/>
        <v/>
      </c>
      <c r="AE24" s="10" t="str">
        <f t="shared" si="11"/>
        <v/>
      </c>
      <c r="AF24" s="8" t="e">
        <f>ROUND(IF(COUNTA(F24:O24)=0,"",IF(COUNT(F24:O24)&lt;3,Tabela!$B$2,IF(COUNT(V24:AE24)&lt;3,Tabela!$B$3,AVERAGE(V24:AE24)))),2)</f>
        <v>#VALUE!</v>
      </c>
      <c r="AG24" s="33" t="e">
        <f t="shared" si="12"/>
        <v>#VALUE!</v>
      </c>
    </row>
    <row r="25" spans="1:33" ht="27" hidden="1" customHeight="1" x14ac:dyDescent="0.2">
      <c r="A25" s="22" t="e">
        <f t="shared" si="19"/>
        <v>#REF!</v>
      </c>
      <c r="B25" s="22"/>
      <c r="C25" s="23"/>
      <c r="D25" s="23"/>
      <c r="E25" s="23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" t="e">
        <f t="shared" si="2"/>
        <v>#VALUE!</v>
      </c>
      <c r="Q25" s="3" t="e">
        <f t="shared" si="3"/>
        <v>#VALUE!</v>
      </c>
      <c r="R25" s="4" t="e">
        <f t="shared" si="13"/>
        <v>#VALUE!</v>
      </c>
      <c r="S25" s="5" t="str">
        <f t="shared" si="14"/>
        <v>-</v>
      </c>
      <c r="T25" s="6" t="str">
        <f t="shared" si="15"/>
        <v>-</v>
      </c>
      <c r="U25" s="6" t="str">
        <f t="shared" si="16"/>
        <v>-</v>
      </c>
      <c r="V25" s="7" t="str">
        <f t="shared" si="17"/>
        <v/>
      </c>
      <c r="W25" s="7" t="str">
        <f t="shared" si="4"/>
        <v/>
      </c>
      <c r="X25" s="7" t="str">
        <f t="shared" si="18"/>
        <v/>
      </c>
      <c r="Y25" s="7" t="str">
        <f t="shared" si="5"/>
        <v/>
      </c>
      <c r="Z25" s="7" t="str">
        <f t="shared" si="6"/>
        <v/>
      </c>
      <c r="AA25" s="7" t="str">
        <f t="shared" si="7"/>
        <v/>
      </c>
      <c r="AB25" s="7" t="str">
        <f t="shared" si="8"/>
        <v/>
      </c>
      <c r="AC25" s="7" t="str">
        <f t="shared" si="9"/>
        <v/>
      </c>
      <c r="AD25" s="7" t="str">
        <f t="shared" si="10"/>
        <v/>
      </c>
      <c r="AE25" s="7" t="str">
        <f t="shared" si="11"/>
        <v/>
      </c>
      <c r="AF25" s="8" t="e">
        <f>ROUND(IF(COUNTA(F25:O25)=0,"",IF(COUNT(F25:O25)&lt;3,Tabela!$B$2,IF(COUNT(V25:AE25)&lt;3,Tabela!$B$3,AVERAGE(V25:AE25)))),2)</f>
        <v>#VALUE!</v>
      </c>
      <c r="AG25" s="33" t="e">
        <f t="shared" si="12"/>
        <v>#VALUE!</v>
      </c>
    </row>
    <row r="26" spans="1:33" ht="27" hidden="1" customHeight="1" x14ac:dyDescent="0.2">
      <c r="A26" s="25" t="e">
        <f t="shared" si="19"/>
        <v>#REF!</v>
      </c>
      <c r="B26" s="25"/>
      <c r="C26" s="26"/>
      <c r="D26" s="26"/>
      <c r="E26" s="26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" t="e">
        <f t="shared" si="2"/>
        <v>#VALUE!</v>
      </c>
      <c r="Q26" s="3" t="e">
        <f t="shared" si="3"/>
        <v>#VALUE!</v>
      </c>
      <c r="R26" s="4" t="e">
        <f t="shared" si="13"/>
        <v>#VALUE!</v>
      </c>
      <c r="S26" s="9" t="str">
        <f t="shared" si="14"/>
        <v>-</v>
      </c>
      <c r="T26" s="6" t="str">
        <f t="shared" si="15"/>
        <v>-</v>
      </c>
      <c r="U26" s="6" t="str">
        <f t="shared" si="16"/>
        <v>-</v>
      </c>
      <c r="V26" s="10" t="str">
        <f t="shared" si="17"/>
        <v/>
      </c>
      <c r="W26" s="10" t="str">
        <f t="shared" si="4"/>
        <v/>
      </c>
      <c r="X26" s="10" t="str">
        <f t="shared" si="18"/>
        <v/>
      </c>
      <c r="Y26" s="10" t="str">
        <f t="shared" si="5"/>
        <v/>
      </c>
      <c r="Z26" s="10" t="str">
        <f t="shared" si="6"/>
        <v/>
      </c>
      <c r="AA26" s="10" t="str">
        <f t="shared" si="7"/>
        <v/>
      </c>
      <c r="AB26" s="10" t="str">
        <f t="shared" si="8"/>
        <v/>
      </c>
      <c r="AC26" s="10" t="str">
        <f t="shared" si="9"/>
        <v/>
      </c>
      <c r="AD26" s="10" t="str">
        <f t="shared" si="10"/>
        <v/>
      </c>
      <c r="AE26" s="10" t="str">
        <f t="shared" si="11"/>
        <v/>
      </c>
      <c r="AF26" s="8" t="e">
        <f>ROUND(IF(COUNTA(F26:O26)=0,"",IF(COUNT(F26:O26)&lt;3,Tabela!$B$2,IF(COUNT(V26:AE26)&lt;3,Tabela!$B$3,AVERAGE(V26:AE26)))),2)</f>
        <v>#VALUE!</v>
      </c>
      <c r="AG26" s="33" t="e">
        <f t="shared" si="12"/>
        <v>#VALUE!</v>
      </c>
    </row>
    <row r="27" spans="1:33" ht="27" hidden="1" customHeight="1" x14ac:dyDescent="0.2">
      <c r="A27" s="22" t="e">
        <f t="shared" si="19"/>
        <v>#REF!</v>
      </c>
      <c r="B27" s="22"/>
      <c r="C27" s="23"/>
      <c r="D27" s="23"/>
      <c r="E27" s="23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" t="e">
        <f t="shared" si="2"/>
        <v>#VALUE!</v>
      </c>
      <c r="Q27" s="3" t="e">
        <f t="shared" si="3"/>
        <v>#VALUE!</v>
      </c>
      <c r="R27" s="4" t="e">
        <f t="shared" si="13"/>
        <v>#VALUE!</v>
      </c>
      <c r="S27" s="5" t="str">
        <f t="shared" si="14"/>
        <v>-</v>
      </c>
      <c r="T27" s="6" t="str">
        <f t="shared" si="15"/>
        <v>-</v>
      </c>
      <c r="U27" s="6" t="str">
        <f t="shared" si="16"/>
        <v>-</v>
      </c>
      <c r="V27" s="7" t="str">
        <f t="shared" si="17"/>
        <v/>
      </c>
      <c r="W27" s="7" t="str">
        <f t="shared" si="4"/>
        <v/>
      </c>
      <c r="X27" s="7" t="str">
        <f t="shared" si="18"/>
        <v/>
      </c>
      <c r="Y27" s="7" t="str">
        <f t="shared" si="5"/>
        <v/>
      </c>
      <c r="Z27" s="7" t="str">
        <f t="shared" si="6"/>
        <v/>
      </c>
      <c r="AA27" s="7" t="str">
        <f t="shared" si="7"/>
        <v/>
      </c>
      <c r="AB27" s="7" t="str">
        <f t="shared" si="8"/>
        <v/>
      </c>
      <c r="AC27" s="7" t="str">
        <f t="shared" si="9"/>
        <v/>
      </c>
      <c r="AD27" s="7" t="str">
        <f t="shared" si="10"/>
        <v/>
      </c>
      <c r="AE27" s="7" t="str">
        <f t="shared" si="11"/>
        <v/>
      </c>
      <c r="AF27" s="8" t="e">
        <f>ROUND(IF(COUNTA(F27:O27)=0,"",IF(COUNT(F27:O27)&lt;3,Tabela!$B$2,IF(COUNT(V27:AE27)&lt;3,Tabela!$B$3,AVERAGE(V27:AE27)))),2)</f>
        <v>#VALUE!</v>
      </c>
      <c r="AG27" s="33" t="e">
        <f t="shared" si="12"/>
        <v>#VALUE!</v>
      </c>
    </row>
    <row r="28" spans="1:33" ht="27" hidden="1" customHeight="1" x14ac:dyDescent="0.2">
      <c r="A28" s="25" t="e">
        <f t="shared" si="19"/>
        <v>#REF!</v>
      </c>
      <c r="B28" s="25"/>
      <c r="C28" s="26"/>
      <c r="D28" s="26"/>
      <c r="E28" s="26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" t="e">
        <f t="shared" si="2"/>
        <v>#VALUE!</v>
      </c>
      <c r="Q28" s="3" t="e">
        <f t="shared" si="3"/>
        <v>#VALUE!</v>
      </c>
      <c r="R28" s="4" t="e">
        <f t="shared" si="13"/>
        <v>#VALUE!</v>
      </c>
      <c r="S28" s="9" t="str">
        <f t="shared" si="14"/>
        <v>-</v>
      </c>
      <c r="T28" s="6" t="str">
        <f t="shared" si="15"/>
        <v>-</v>
      </c>
      <c r="U28" s="6" t="str">
        <f t="shared" si="16"/>
        <v>-</v>
      </c>
      <c r="V28" s="10" t="str">
        <f t="shared" si="17"/>
        <v/>
      </c>
      <c r="W28" s="10" t="str">
        <f t="shared" si="4"/>
        <v/>
      </c>
      <c r="X28" s="10" t="str">
        <f t="shared" si="18"/>
        <v/>
      </c>
      <c r="Y28" s="10" t="str">
        <f t="shared" si="5"/>
        <v/>
      </c>
      <c r="Z28" s="10" t="str">
        <f t="shared" si="6"/>
        <v/>
      </c>
      <c r="AA28" s="10" t="str">
        <f t="shared" si="7"/>
        <v/>
      </c>
      <c r="AB28" s="10" t="str">
        <f t="shared" si="8"/>
        <v/>
      </c>
      <c r="AC28" s="10" t="str">
        <f t="shared" si="9"/>
        <v/>
      </c>
      <c r="AD28" s="10" t="str">
        <f t="shared" si="10"/>
        <v/>
      </c>
      <c r="AE28" s="10" t="str">
        <f t="shared" si="11"/>
        <v/>
      </c>
      <c r="AF28" s="8" t="e">
        <f>ROUND(IF(COUNTA(F28:O28)=0,"",IF(COUNT(F28:O28)&lt;3,Tabela!$B$2,IF(COUNT(V28:AE28)&lt;3,Tabela!$B$3,AVERAGE(V28:AE28)))),2)</f>
        <v>#VALUE!</v>
      </c>
      <c r="AG28" s="33" t="e">
        <f t="shared" si="12"/>
        <v>#VALUE!</v>
      </c>
    </row>
    <row r="29" spans="1:33" ht="27" hidden="1" customHeight="1" x14ac:dyDescent="0.2">
      <c r="A29" s="22" t="e">
        <f t="shared" si="19"/>
        <v>#REF!</v>
      </c>
      <c r="B29" s="22"/>
      <c r="C29" s="23"/>
      <c r="D29" s="23"/>
      <c r="E29" s="23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" t="e">
        <f t="shared" si="2"/>
        <v>#VALUE!</v>
      </c>
      <c r="Q29" s="3" t="e">
        <f t="shared" si="3"/>
        <v>#VALUE!</v>
      </c>
      <c r="R29" s="4" t="e">
        <f t="shared" si="13"/>
        <v>#VALUE!</v>
      </c>
      <c r="S29" s="5" t="str">
        <f t="shared" si="14"/>
        <v>-</v>
      </c>
      <c r="T29" s="6" t="str">
        <f t="shared" si="15"/>
        <v>-</v>
      </c>
      <c r="U29" s="6" t="str">
        <f t="shared" si="16"/>
        <v>-</v>
      </c>
      <c r="V29" s="7" t="str">
        <f t="shared" si="17"/>
        <v/>
      </c>
      <c r="W29" s="7" t="str">
        <f t="shared" si="4"/>
        <v/>
      </c>
      <c r="X29" s="7" t="str">
        <f t="shared" si="18"/>
        <v/>
      </c>
      <c r="Y29" s="7" t="str">
        <f t="shared" si="5"/>
        <v/>
      </c>
      <c r="Z29" s="7" t="str">
        <f t="shared" si="6"/>
        <v/>
      </c>
      <c r="AA29" s="7" t="str">
        <f t="shared" si="7"/>
        <v/>
      </c>
      <c r="AB29" s="7" t="str">
        <f t="shared" si="8"/>
        <v/>
      </c>
      <c r="AC29" s="7" t="str">
        <f t="shared" si="9"/>
        <v/>
      </c>
      <c r="AD29" s="7" t="str">
        <f t="shared" si="10"/>
        <v/>
      </c>
      <c r="AE29" s="7" t="str">
        <f t="shared" si="11"/>
        <v/>
      </c>
      <c r="AF29" s="8" t="e">
        <f>ROUND(IF(COUNTA(F29:O29)=0,"",IF(COUNT(F29:O29)&lt;3,Tabela!$B$2,IF(COUNT(V29:AE29)&lt;3,Tabela!$B$3,AVERAGE(V29:AE29)))),2)</f>
        <v>#VALUE!</v>
      </c>
      <c r="AG29" s="33" t="e">
        <f t="shared" si="12"/>
        <v>#VALUE!</v>
      </c>
    </row>
    <row r="30" spans="1:33" ht="27" hidden="1" customHeight="1" x14ac:dyDescent="0.2">
      <c r="A30" s="25" t="e">
        <f t="shared" si="19"/>
        <v>#REF!</v>
      </c>
      <c r="B30" s="25"/>
      <c r="C30" s="26"/>
      <c r="D30" s="26"/>
      <c r="E30" s="26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" t="e">
        <f t="shared" si="2"/>
        <v>#VALUE!</v>
      </c>
      <c r="Q30" s="3" t="e">
        <f t="shared" si="3"/>
        <v>#VALUE!</v>
      </c>
      <c r="R30" s="4" t="e">
        <f t="shared" si="13"/>
        <v>#VALUE!</v>
      </c>
      <c r="S30" s="9" t="str">
        <f t="shared" si="14"/>
        <v>-</v>
      </c>
      <c r="T30" s="6" t="str">
        <f t="shared" si="15"/>
        <v>-</v>
      </c>
      <c r="U30" s="6" t="str">
        <f t="shared" si="16"/>
        <v>-</v>
      </c>
      <c r="V30" s="10" t="str">
        <f t="shared" si="17"/>
        <v/>
      </c>
      <c r="W30" s="10" t="str">
        <f t="shared" si="4"/>
        <v/>
      </c>
      <c r="X30" s="10" t="str">
        <f t="shared" si="18"/>
        <v/>
      </c>
      <c r="Y30" s="10" t="str">
        <f t="shared" si="5"/>
        <v/>
      </c>
      <c r="Z30" s="10" t="str">
        <f t="shared" si="6"/>
        <v/>
      </c>
      <c r="AA30" s="10" t="str">
        <f t="shared" si="7"/>
        <v/>
      </c>
      <c r="AB30" s="10" t="str">
        <f t="shared" si="8"/>
        <v/>
      </c>
      <c r="AC30" s="10" t="str">
        <f t="shared" si="9"/>
        <v/>
      </c>
      <c r="AD30" s="10" t="str">
        <f t="shared" si="10"/>
        <v/>
      </c>
      <c r="AE30" s="10" t="str">
        <f t="shared" si="11"/>
        <v/>
      </c>
      <c r="AF30" s="8" t="e">
        <f>ROUND(IF(COUNTA(F30:O30)=0,"",IF(COUNT(F30:O30)&lt;3,Tabela!$B$2,IF(COUNT(V30:AE30)&lt;3,Tabela!$B$3,AVERAGE(V30:AE30)))),2)</f>
        <v>#VALUE!</v>
      </c>
      <c r="AG30" s="33" t="e">
        <f t="shared" si="12"/>
        <v>#VALUE!</v>
      </c>
    </row>
    <row r="31" spans="1:33" ht="27" hidden="1" customHeight="1" x14ac:dyDescent="0.2">
      <c r="A31" s="22" t="e">
        <f t="shared" si="19"/>
        <v>#REF!</v>
      </c>
      <c r="B31" s="22"/>
      <c r="C31" s="23"/>
      <c r="D31" s="23"/>
      <c r="E31" s="23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" t="e">
        <f t="shared" si="2"/>
        <v>#VALUE!</v>
      </c>
      <c r="Q31" s="3" t="e">
        <f t="shared" si="3"/>
        <v>#VALUE!</v>
      </c>
      <c r="R31" s="4" t="e">
        <f t="shared" si="13"/>
        <v>#VALUE!</v>
      </c>
      <c r="S31" s="5" t="str">
        <f t="shared" si="14"/>
        <v>-</v>
      </c>
      <c r="T31" s="6" t="str">
        <f t="shared" si="15"/>
        <v>-</v>
      </c>
      <c r="U31" s="6" t="str">
        <f t="shared" si="16"/>
        <v>-</v>
      </c>
      <c r="V31" s="7" t="str">
        <f t="shared" si="17"/>
        <v/>
      </c>
      <c r="W31" s="7" t="str">
        <f t="shared" si="4"/>
        <v/>
      </c>
      <c r="X31" s="7" t="str">
        <f t="shared" si="18"/>
        <v/>
      </c>
      <c r="Y31" s="7" t="str">
        <f t="shared" si="5"/>
        <v/>
      </c>
      <c r="Z31" s="7" t="str">
        <f t="shared" si="6"/>
        <v/>
      </c>
      <c r="AA31" s="7" t="str">
        <f t="shared" si="7"/>
        <v/>
      </c>
      <c r="AB31" s="7" t="str">
        <f t="shared" si="8"/>
        <v/>
      </c>
      <c r="AC31" s="7" t="str">
        <f t="shared" si="9"/>
        <v/>
      </c>
      <c r="AD31" s="7" t="str">
        <f t="shared" si="10"/>
        <v/>
      </c>
      <c r="AE31" s="7" t="str">
        <f t="shared" si="11"/>
        <v/>
      </c>
      <c r="AF31" s="8" t="e">
        <f>ROUND(IF(COUNTA(F31:O31)=0,"",IF(COUNT(F31:O31)&lt;3,Tabela!$B$2,IF(COUNT(V31:AE31)&lt;3,Tabela!$B$3,AVERAGE(V31:AE31)))),2)</f>
        <v>#VALUE!</v>
      </c>
      <c r="AG31" s="33" t="e">
        <f t="shared" si="12"/>
        <v>#VALUE!</v>
      </c>
    </row>
    <row r="32" spans="1:33" ht="27" hidden="1" customHeight="1" x14ac:dyDescent="0.2">
      <c r="A32" s="25" t="e">
        <f t="shared" si="19"/>
        <v>#REF!</v>
      </c>
      <c r="B32" s="25"/>
      <c r="C32" s="26"/>
      <c r="D32" s="26"/>
      <c r="E32" s="26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" t="e">
        <f t="shared" si="2"/>
        <v>#VALUE!</v>
      </c>
      <c r="Q32" s="3" t="e">
        <f t="shared" si="3"/>
        <v>#VALUE!</v>
      </c>
      <c r="R32" s="4" t="e">
        <f t="shared" si="13"/>
        <v>#VALUE!</v>
      </c>
      <c r="S32" s="9" t="str">
        <f t="shared" si="14"/>
        <v>-</v>
      </c>
      <c r="T32" s="6" t="str">
        <f t="shared" si="15"/>
        <v>-</v>
      </c>
      <c r="U32" s="6" t="str">
        <f t="shared" si="16"/>
        <v>-</v>
      </c>
      <c r="V32" s="10" t="str">
        <f t="shared" si="17"/>
        <v/>
      </c>
      <c r="W32" s="10" t="str">
        <f t="shared" si="4"/>
        <v/>
      </c>
      <c r="X32" s="10" t="str">
        <f t="shared" si="18"/>
        <v/>
      </c>
      <c r="Y32" s="10" t="str">
        <f t="shared" si="5"/>
        <v/>
      </c>
      <c r="Z32" s="10" t="str">
        <f t="shared" si="6"/>
        <v/>
      </c>
      <c r="AA32" s="10" t="str">
        <f t="shared" si="7"/>
        <v/>
      </c>
      <c r="AB32" s="10" t="str">
        <f t="shared" si="8"/>
        <v/>
      </c>
      <c r="AC32" s="10" t="str">
        <f t="shared" si="9"/>
        <v/>
      </c>
      <c r="AD32" s="10" t="str">
        <f t="shared" si="10"/>
        <v/>
      </c>
      <c r="AE32" s="10" t="str">
        <f t="shared" si="11"/>
        <v/>
      </c>
      <c r="AF32" s="8" t="e">
        <f>ROUND(IF(COUNTA(F32:O32)=0,"",IF(COUNT(F32:O32)&lt;3,Tabela!$B$2,IF(COUNT(V32:AE32)&lt;3,Tabela!$B$3,AVERAGE(V32:AE32)))),2)</f>
        <v>#VALUE!</v>
      </c>
      <c r="AG32" s="33" t="e">
        <f t="shared" si="12"/>
        <v>#VALUE!</v>
      </c>
    </row>
    <row r="33" spans="1:33" ht="27" hidden="1" customHeight="1" x14ac:dyDescent="0.2">
      <c r="A33" s="22" t="e">
        <f t="shared" si="19"/>
        <v>#REF!</v>
      </c>
      <c r="B33" s="22"/>
      <c r="C33" s="23"/>
      <c r="D33" s="23"/>
      <c r="E33" s="23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" t="e">
        <f t="shared" si="2"/>
        <v>#VALUE!</v>
      </c>
      <c r="Q33" s="3" t="e">
        <f t="shared" si="3"/>
        <v>#VALUE!</v>
      </c>
      <c r="R33" s="4" t="e">
        <f t="shared" si="13"/>
        <v>#VALUE!</v>
      </c>
      <c r="S33" s="5" t="str">
        <f t="shared" si="14"/>
        <v>-</v>
      </c>
      <c r="T33" s="6" t="str">
        <f t="shared" si="15"/>
        <v>-</v>
      </c>
      <c r="U33" s="6" t="str">
        <f t="shared" si="16"/>
        <v>-</v>
      </c>
      <c r="V33" s="7" t="str">
        <f t="shared" si="17"/>
        <v/>
      </c>
      <c r="W33" s="7" t="str">
        <f t="shared" si="4"/>
        <v/>
      </c>
      <c r="X33" s="7" t="str">
        <f t="shared" si="18"/>
        <v/>
      </c>
      <c r="Y33" s="7" t="str">
        <f t="shared" si="5"/>
        <v/>
      </c>
      <c r="Z33" s="7" t="str">
        <f t="shared" si="6"/>
        <v/>
      </c>
      <c r="AA33" s="7" t="str">
        <f t="shared" si="7"/>
        <v/>
      </c>
      <c r="AB33" s="7" t="str">
        <f t="shared" si="8"/>
        <v/>
      </c>
      <c r="AC33" s="7" t="str">
        <f t="shared" si="9"/>
        <v/>
      </c>
      <c r="AD33" s="7" t="str">
        <f t="shared" si="10"/>
        <v/>
      </c>
      <c r="AE33" s="7" t="str">
        <f t="shared" si="11"/>
        <v/>
      </c>
      <c r="AF33" s="8" t="e">
        <f>ROUND(IF(COUNTA(F33:O33)=0,"",IF(COUNT(F33:O33)&lt;3,Tabela!$B$2,IF(COUNT(V33:AE33)&lt;3,Tabela!$B$3,AVERAGE(V33:AE33)))),2)</f>
        <v>#VALUE!</v>
      </c>
      <c r="AG33" s="33" t="e">
        <f t="shared" si="12"/>
        <v>#VALUE!</v>
      </c>
    </row>
    <row r="34" spans="1:33" ht="27" hidden="1" customHeight="1" x14ac:dyDescent="0.2">
      <c r="A34" s="25" t="e">
        <f t="shared" si="19"/>
        <v>#REF!</v>
      </c>
      <c r="B34" s="25"/>
      <c r="C34" s="26"/>
      <c r="D34" s="26"/>
      <c r="E34" s="26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" t="e">
        <f t="shared" si="2"/>
        <v>#VALUE!</v>
      </c>
      <c r="Q34" s="3" t="e">
        <f t="shared" si="3"/>
        <v>#VALUE!</v>
      </c>
      <c r="R34" s="4" t="e">
        <f t="shared" si="13"/>
        <v>#VALUE!</v>
      </c>
      <c r="S34" s="9" t="str">
        <f t="shared" si="14"/>
        <v>-</v>
      </c>
      <c r="T34" s="6" t="str">
        <f t="shared" si="15"/>
        <v>-</v>
      </c>
      <c r="U34" s="6" t="str">
        <f t="shared" si="16"/>
        <v>-</v>
      </c>
      <c r="V34" s="10" t="str">
        <f t="shared" si="17"/>
        <v/>
      </c>
      <c r="W34" s="10" t="str">
        <f t="shared" si="4"/>
        <v/>
      </c>
      <c r="X34" s="10" t="str">
        <f t="shared" si="18"/>
        <v/>
      </c>
      <c r="Y34" s="10" t="str">
        <f t="shared" si="5"/>
        <v/>
      </c>
      <c r="Z34" s="10" t="str">
        <f t="shared" si="6"/>
        <v/>
      </c>
      <c r="AA34" s="10" t="str">
        <f t="shared" si="7"/>
        <v/>
      </c>
      <c r="AB34" s="10" t="str">
        <f t="shared" si="8"/>
        <v/>
      </c>
      <c r="AC34" s="10" t="str">
        <f t="shared" si="9"/>
        <v/>
      </c>
      <c r="AD34" s="10" t="str">
        <f t="shared" si="10"/>
        <v/>
      </c>
      <c r="AE34" s="10" t="str">
        <f t="shared" si="11"/>
        <v/>
      </c>
      <c r="AF34" s="8" t="e">
        <f>ROUND(IF(COUNTA(F34:O34)=0,"",IF(COUNT(F34:O34)&lt;3,Tabela!$B$2,IF(COUNT(V34:AE34)&lt;3,Tabela!$B$3,AVERAGE(V34:AE34)))),2)</f>
        <v>#VALUE!</v>
      </c>
      <c r="AG34" s="33" t="e">
        <f t="shared" si="12"/>
        <v>#VALUE!</v>
      </c>
    </row>
    <row r="35" spans="1:33" ht="27" hidden="1" customHeight="1" x14ac:dyDescent="0.2">
      <c r="A35" s="22" t="e">
        <f t="shared" si="19"/>
        <v>#REF!</v>
      </c>
      <c r="B35" s="22"/>
      <c r="C35" s="23"/>
      <c r="D35" s="23"/>
      <c r="E35" s="23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" t="e">
        <f t="shared" si="2"/>
        <v>#VALUE!</v>
      </c>
      <c r="Q35" s="3" t="e">
        <f t="shared" si="3"/>
        <v>#VALUE!</v>
      </c>
      <c r="R35" s="4" t="e">
        <f t="shared" si="13"/>
        <v>#VALUE!</v>
      </c>
      <c r="S35" s="5" t="str">
        <f t="shared" si="14"/>
        <v>-</v>
      </c>
      <c r="T35" s="6" t="str">
        <f t="shared" si="15"/>
        <v>-</v>
      </c>
      <c r="U35" s="6" t="str">
        <f t="shared" si="16"/>
        <v>-</v>
      </c>
      <c r="V35" s="7" t="str">
        <f t="shared" si="17"/>
        <v/>
      </c>
      <c r="W35" s="7" t="str">
        <f t="shared" si="4"/>
        <v/>
      </c>
      <c r="X35" s="7" t="str">
        <f t="shared" si="18"/>
        <v/>
      </c>
      <c r="Y35" s="7" t="str">
        <f t="shared" si="5"/>
        <v/>
      </c>
      <c r="Z35" s="7" t="str">
        <f t="shared" si="6"/>
        <v/>
      </c>
      <c r="AA35" s="7" t="str">
        <f t="shared" si="7"/>
        <v/>
      </c>
      <c r="AB35" s="7" t="str">
        <f t="shared" si="8"/>
        <v/>
      </c>
      <c r="AC35" s="7" t="str">
        <f t="shared" si="9"/>
        <v/>
      </c>
      <c r="AD35" s="7" t="str">
        <f t="shared" si="10"/>
        <v/>
      </c>
      <c r="AE35" s="7" t="str">
        <f t="shared" si="11"/>
        <v/>
      </c>
      <c r="AF35" s="8" t="e">
        <f>ROUND(IF(COUNTA(F35:O35)=0,"",IF(COUNT(F35:O35)&lt;3,Tabela!$B$2,IF(COUNT(V35:AE35)&lt;3,Tabela!$B$3,AVERAGE(V35:AE35)))),2)</f>
        <v>#VALUE!</v>
      </c>
      <c r="AG35" s="33" t="e">
        <f t="shared" si="12"/>
        <v>#VALUE!</v>
      </c>
    </row>
    <row r="36" spans="1:33" ht="27" hidden="1" customHeight="1" x14ac:dyDescent="0.2">
      <c r="A36" s="25" t="e">
        <f t="shared" si="19"/>
        <v>#REF!</v>
      </c>
      <c r="B36" s="25"/>
      <c r="C36" s="26"/>
      <c r="D36" s="26"/>
      <c r="E36" s="26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" t="e">
        <f t="shared" si="2"/>
        <v>#VALUE!</v>
      </c>
      <c r="Q36" s="3" t="e">
        <f t="shared" si="3"/>
        <v>#VALUE!</v>
      </c>
      <c r="R36" s="4" t="e">
        <f t="shared" si="13"/>
        <v>#VALUE!</v>
      </c>
      <c r="S36" s="9" t="str">
        <f t="shared" si="14"/>
        <v>-</v>
      </c>
      <c r="T36" s="6" t="str">
        <f t="shared" si="15"/>
        <v>-</v>
      </c>
      <c r="U36" s="6" t="str">
        <f t="shared" si="16"/>
        <v>-</v>
      </c>
      <c r="V36" s="10" t="str">
        <f t="shared" si="17"/>
        <v/>
      </c>
      <c r="W36" s="10" t="str">
        <f t="shared" si="4"/>
        <v/>
      </c>
      <c r="X36" s="10" t="str">
        <f t="shared" si="18"/>
        <v/>
      </c>
      <c r="Y36" s="10" t="str">
        <f t="shared" si="5"/>
        <v/>
      </c>
      <c r="Z36" s="10" t="str">
        <f t="shared" si="6"/>
        <v/>
      </c>
      <c r="AA36" s="10" t="str">
        <f t="shared" si="7"/>
        <v/>
      </c>
      <c r="AB36" s="10" t="str">
        <f t="shared" si="8"/>
        <v/>
      </c>
      <c r="AC36" s="10" t="str">
        <f t="shared" si="9"/>
        <v/>
      </c>
      <c r="AD36" s="10" t="str">
        <f t="shared" si="10"/>
        <v/>
      </c>
      <c r="AE36" s="10" t="str">
        <f t="shared" si="11"/>
        <v/>
      </c>
      <c r="AF36" s="8" t="e">
        <f>ROUND(IF(COUNTA(F36:O36)=0,"",IF(COUNT(F36:O36)&lt;3,Tabela!$B$2,IF(COUNT(V36:AE36)&lt;3,Tabela!$B$3,AVERAGE(V36:AE36)))),2)</f>
        <v>#VALUE!</v>
      </c>
      <c r="AG36" s="33" t="e">
        <f t="shared" si="12"/>
        <v>#VALUE!</v>
      </c>
    </row>
    <row r="37" spans="1:33" ht="27" hidden="1" customHeight="1" x14ac:dyDescent="0.2">
      <c r="A37" s="22" t="e">
        <f t="shared" si="19"/>
        <v>#REF!</v>
      </c>
      <c r="B37" s="22"/>
      <c r="C37" s="23"/>
      <c r="D37" s="23"/>
      <c r="E37" s="23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" t="e">
        <f t="shared" si="2"/>
        <v>#VALUE!</v>
      </c>
      <c r="Q37" s="3" t="e">
        <f t="shared" si="3"/>
        <v>#VALUE!</v>
      </c>
      <c r="R37" s="4" t="e">
        <f t="shared" si="13"/>
        <v>#VALUE!</v>
      </c>
      <c r="S37" s="5" t="str">
        <f>IFERROR(IF(R37="-","-",IF(R37&lt;0.25,"Série Homogênea","Série Heterogênea")),"-")</f>
        <v>-</v>
      </c>
      <c r="T37" s="6" t="str">
        <f t="shared" si="15"/>
        <v>-</v>
      </c>
      <c r="U37" s="6" t="str">
        <f t="shared" si="16"/>
        <v>-</v>
      </c>
      <c r="V37" s="7" t="str">
        <f t="shared" si="17"/>
        <v/>
      </c>
      <c r="W37" s="7" t="str">
        <f t="shared" si="4"/>
        <v/>
      </c>
      <c r="X37" s="7" t="str">
        <f t="shared" si="18"/>
        <v/>
      </c>
      <c r="Y37" s="7" t="str">
        <f t="shared" si="5"/>
        <v/>
      </c>
      <c r="Z37" s="7" t="str">
        <f t="shared" si="6"/>
        <v/>
      </c>
      <c r="AA37" s="7" t="str">
        <f t="shared" si="7"/>
        <v/>
      </c>
      <c r="AB37" s="7" t="str">
        <f t="shared" si="8"/>
        <v/>
      </c>
      <c r="AC37" s="7" t="str">
        <f t="shared" si="9"/>
        <v/>
      </c>
      <c r="AD37" s="7" t="str">
        <f t="shared" si="10"/>
        <v/>
      </c>
      <c r="AE37" s="7" t="str">
        <f t="shared" si="11"/>
        <v/>
      </c>
      <c r="AF37" s="8" t="e">
        <f>ROUND(IF(COUNTA(F37:O37)=0,"",IF(COUNT(F37:O37)&lt;3,Tabela!$B$2,IF(COUNT(V37:AE37)&lt;3,Tabela!$B$3,AVERAGE(V37:AE37)))),2)</f>
        <v>#VALUE!</v>
      </c>
      <c r="AG37" s="33" t="e">
        <f t="shared" si="12"/>
        <v>#VALUE!</v>
      </c>
    </row>
    <row r="38" spans="1:33" ht="27" hidden="1" customHeight="1" x14ac:dyDescent="0.2">
      <c r="A38" s="25" t="e">
        <f t="shared" si="19"/>
        <v>#REF!</v>
      </c>
      <c r="B38" s="25"/>
      <c r="C38" s="26"/>
      <c r="D38" s="26"/>
      <c r="E38" s="26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" t="e">
        <f t="shared" si="2"/>
        <v>#VALUE!</v>
      </c>
      <c r="Q38" s="3" t="e">
        <f t="shared" si="3"/>
        <v>#VALUE!</v>
      </c>
      <c r="R38" s="4" t="e">
        <f t="shared" si="13"/>
        <v>#VALUE!</v>
      </c>
      <c r="S38" s="9" t="str">
        <f t="shared" ref="S38:S60" si="20">IFERROR(IF(R38="-","-",IF(R38&lt;0.25,"Série Homogênea","Série Heterogênea")),"-")</f>
        <v>-</v>
      </c>
      <c r="T38" s="6" t="str">
        <f t="shared" si="15"/>
        <v>-</v>
      </c>
      <c r="U38" s="6" t="str">
        <f t="shared" si="16"/>
        <v>-</v>
      </c>
      <c r="V38" s="10" t="str">
        <f t="shared" si="17"/>
        <v/>
      </c>
      <c r="W38" s="10" t="str">
        <f t="shared" si="4"/>
        <v/>
      </c>
      <c r="X38" s="10" t="str">
        <f t="shared" si="18"/>
        <v/>
      </c>
      <c r="Y38" s="10" t="str">
        <f t="shared" si="5"/>
        <v/>
      </c>
      <c r="Z38" s="10" t="str">
        <f t="shared" si="6"/>
        <v/>
      </c>
      <c r="AA38" s="10" t="str">
        <f t="shared" si="7"/>
        <v/>
      </c>
      <c r="AB38" s="10" t="str">
        <f t="shared" si="8"/>
        <v/>
      </c>
      <c r="AC38" s="10" t="str">
        <f t="shared" si="9"/>
        <v/>
      </c>
      <c r="AD38" s="10" t="str">
        <f t="shared" si="10"/>
        <v/>
      </c>
      <c r="AE38" s="10" t="str">
        <f t="shared" si="11"/>
        <v/>
      </c>
      <c r="AF38" s="8" t="e">
        <f>ROUND(IF(COUNTA(F38:O38)=0,"",IF(COUNT(F38:O38)&lt;3,Tabela!$B$2,IF(COUNT(V38:AE38)&lt;3,Tabela!$B$3,AVERAGE(V38:AE38)))),2)</f>
        <v>#VALUE!</v>
      </c>
      <c r="AG38" s="33" t="e">
        <f t="shared" si="12"/>
        <v>#VALUE!</v>
      </c>
    </row>
    <row r="39" spans="1:33" ht="27" hidden="1" customHeight="1" x14ac:dyDescent="0.2">
      <c r="A39" s="22" t="e">
        <f t="shared" si="19"/>
        <v>#REF!</v>
      </c>
      <c r="B39" s="22"/>
      <c r="C39" s="23"/>
      <c r="D39" s="23"/>
      <c r="E39" s="23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" t="e">
        <f t="shared" si="2"/>
        <v>#VALUE!</v>
      </c>
      <c r="Q39" s="3" t="e">
        <f t="shared" si="3"/>
        <v>#VALUE!</v>
      </c>
      <c r="R39" s="4" t="e">
        <f t="shared" si="13"/>
        <v>#VALUE!</v>
      </c>
      <c r="S39" s="5" t="str">
        <f t="shared" si="20"/>
        <v>-</v>
      </c>
      <c r="T39" s="6" t="str">
        <f t="shared" si="15"/>
        <v>-</v>
      </c>
      <c r="U39" s="6" t="str">
        <f t="shared" si="16"/>
        <v>-</v>
      </c>
      <c r="V39" s="7" t="str">
        <f t="shared" si="17"/>
        <v/>
      </c>
      <c r="W39" s="7" t="str">
        <f t="shared" si="4"/>
        <v/>
      </c>
      <c r="X39" s="7" t="str">
        <f t="shared" si="18"/>
        <v/>
      </c>
      <c r="Y39" s="7" t="str">
        <f t="shared" si="5"/>
        <v/>
      </c>
      <c r="Z39" s="7" t="str">
        <f t="shared" si="6"/>
        <v/>
      </c>
      <c r="AA39" s="7" t="str">
        <f t="shared" si="7"/>
        <v/>
      </c>
      <c r="AB39" s="7" t="str">
        <f t="shared" si="8"/>
        <v/>
      </c>
      <c r="AC39" s="7" t="str">
        <f t="shared" si="9"/>
        <v/>
      </c>
      <c r="AD39" s="7" t="str">
        <f t="shared" si="10"/>
        <v/>
      </c>
      <c r="AE39" s="7" t="str">
        <f t="shared" si="11"/>
        <v/>
      </c>
      <c r="AF39" s="8" t="e">
        <f>ROUND(IF(COUNTA(F39:O39)=0,"",IF(COUNT(F39:O39)&lt;3,Tabela!$B$2,IF(COUNT(V39:AE39)&lt;3,Tabela!$B$3,AVERAGE(V39:AE39)))),2)</f>
        <v>#VALUE!</v>
      </c>
      <c r="AG39" s="33" t="e">
        <f t="shared" si="12"/>
        <v>#VALUE!</v>
      </c>
    </row>
    <row r="40" spans="1:33" ht="27" hidden="1" customHeight="1" x14ac:dyDescent="0.2">
      <c r="A40" s="25" t="e">
        <f t="shared" si="19"/>
        <v>#REF!</v>
      </c>
      <c r="B40" s="25"/>
      <c r="C40" s="26"/>
      <c r="D40" s="26"/>
      <c r="E40" s="26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" t="e">
        <f t="shared" si="2"/>
        <v>#VALUE!</v>
      </c>
      <c r="Q40" s="3" t="e">
        <f t="shared" si="3"/>
        <v>#VALUE!</v>
      </c>
      <c r="R40" s="4" t="e">
        <f t="shared" si="13"/>
        <v>#VALUE!</v>
      </c>
      <c r="S40" s="9" t="str">
        <f t="shared" si="20"/>
        <v>-</v>
      </c>
      <c r="T40" s="6" t="str">
        <f t="shared" si="15"/>
        <v>-</v>
      </c>
      <c r="U40" s="6" t="str">
        <f t="shared" si="16"/>
        <v>-</v>
      </c>
      <c r="V40" s="10" t="str">
        <f t="shared" si="17"/>
        <v/>
      </c>
      <c r="W40" s="10" t="str">
        <f t="shared" si="4"/>
        <v/>
      </c>
      <c r="X40" s="10" t="str">
        <f t="shared" si="18"/>
        <v/>
      </c>
      <c r="Y40" s="10" t="str">
        <f t="shared" si="5"/>
        <v/>
      </c>
      <c r="Z40" s="10" t="str">
        <f t="shared" si="6"/>
        <v/>
      </c>
      <c r="AA40" s="10" t="str">
        <f t="shared" si="7"/>
        <v/>
      </c>
      <c r="AB40" s="10" t="str">
        <f t="shared" si="8"/>
        <v/>
      </c>
      <c r="AC40" s="10" t="str">
        <f t="shared" si="9"/>
        <v/>
      </c>
      <c r="AD40" s="10" t="str">
        <f t="shared" si="10"/>
        <v/>
      </c>
      <c r="AE40" s="10" t="str">
        <f t="shared" si="11"/>
        <v/>
      </c>
      <c r="AF40" s="8" t="e">
        <f>ROUND(IF(COUNTA(F40:O40)=0,"",IF(COUNT(F40:O40)&lt;3,Tabela!$B$2,IF(COUNT(V40:AE40)&lt;3,Tabela!$B$3,AVERAGE(V40:AE40)))),2)</f>
        <v>#VALUE!</v>
      </c>
      <c r="AG40" s="33" t="e">
        <f t="shared" si="12"/>
        <v>#VALUE!</v>
      </c>
    </row>
    <row r="41" spans="1:33" ht="27" hidden="1" customHeight="1" x14ac:dyDescent="0.2">
      <c r="A41" s="22" t="e">
        <f t="shared" si="19"/>
        <v>#REF!</v>
      </c>
      <c r="B41" s="22"/>
      <c r="C41" s="23"/>
      <c r="D41" s="23"/>
      <c r="E41" s="23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" t="e">
        <f t="shared" si="2"/>
        <v>#VALUE!</v>
      </c>
      <c r="Q41" s="3" t="e">
        <f t="shared" si="3"/>
        <v>#VALUE!</v>
      </c>
      <c r="R41" s="4" t="e">
        <f t="shared" si="13"/>
        <v>#VALUE!</v>
      </c>
      <c r="S41" s="5" t="str">
        <f t="shared" si="20"/>
        <v>-</v>
      </c>
      <c r="T41" s="6" t="str">
        <f t="shared" si="15"/>
        <v>-</v>
      </c>
      <c r="U41" s="6" t="str">
        <f t="shared" si="16"/>
        <v>-</v>
      </c>
      <c r="V41" s="7" t="str">
        <f t="shared" si="17"/>
        <v/>
      </c>
      <c r="W41" s="7" t="str">
        <f t="shared" si="4"/>
        <v/>
      </c>
      <c r="X41" s="7" t="str">
        <f t="shared" si="18"/>
        <v/>
      </c>
      <c r="Y41" s="7" t="str">
        <f t="shared" si="5"/>
        <v/>
      </c>
      <c r="Z41" s="7" t="str">
        <f t="shared" si="6"/>
        <v/>
      </c>
      <c r="AA41" s="7" t="str">
        <f t="shared" si="7"/>
        <v/>
      </c>
      <c r="AB41" s="7" t="str">
        <f t="shared" si="8"/>
        <v/>
      </c>
      <c r="AC41" s="7" t="str">
        <f t="shared" si="9"/>
        <v/>
      </c>
      <c r="AD41" s="7" t="str">
        <f t="shared" si="10"/>
        <v/>
      </c>
      <c r="AE41" s="7" t="str">
        <f t="shared" si="11"/>
        <v/>
      </c>
      <c r="AF41" s="8" t="e">
        <f>ROUND(IF(COUNTA(F41:O41)=0,"",IF(COUNT(F41:O41)&lt;3,Tabela!$B$2,IF(COUNT(V41:AE41)&lt;3,Tabela!$B$3,AVERAGE(V41:AE41)))),2)</f>
        <v>#VALUE!</v>
      </c>
      <c r="AG41" s="33" t="e">
        <f t="shared" si="12"/>
        <v>#VALUE!</v>
      </c>
    </row>
    <row r="42" spans="1:33" ht="27" hidden="1" customHeight="1" x14ac:dyDescent="0.2">
      <c r="A42" s="25" t="e">
        <f t="shared" si="19"/>
        <v>#REF!</v>
      </c>
      <c r="B42" s="25"/>
      <c r="C42" s="26"/>
      <c r="D42" s="26"/>
      <c r="E42" s="26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" t="e">
        <f t="shared" si="2"/>
        <v>#VALUE!</v>
      </c>
      <c r="Q42" s="3" t="e">
        <f t="shared" si="3"/>
        <v>#VALUE!</v>
      </c>
      <c r="R42" s="4" t="e">
        <f t="shared" si="13"/>
        <v>#VALUE!</v>
      </c>
      <c r="S42" s="9" t="str">
        <f t="shared" si="20"/>
        <v>-</v>
      </c>
      <c r="T42" s="6" t="str">
        <f t="shared" si="15"/>
        <v>-</v>
      </c>
      <c r="U42" s="6" t="str">
        <f t="shared" si="16"/>
        <v>-</v>
      </c>
      <c r="V42" s="10" t="str">
        <f t="shared" si="17"/>
        <v/>
      </c>
      <c r="W42" s="10" t="str">
        <f t="shared" si="4"/>
        <v/>
      </c>
      <c r="X42" s="10" t="str">
        <f t="shared" si="18"/>
        <v/>
      </c>
      <c r="Y42" s="10" t="str">
        <f t="shared" si="5"/>
        <v/>
      </c>
      <c r="Z42" s="10" t="str">
        <f t="shared" si="6"/>
        <v/>
      </c>
      <c r="AA42" s="10" t="str">
        <f t="shared" si="7"/>
        <v/>
      </c>
      <c r="AB42" s="10" t="str">
        <f t="shared" si="8"/>
        <v/>
      </c>
      <c r="AC42" s="10" t="str">
        <f t="shared" si="9"/>
        <v/>
      </c>
      <c r="AD42" s="10" t="str">
        <f t="shared" si="10"/>
        <v/>
      </c>
      <c r="AE42" s="10" t="str">
        <f t="shared" si="11"/>
        <v/>
      </c>
      <c r="AF42" s="8" t="e">
        <f>ROUND(IF(COUNTA(F42:O42)=0,"",IF(COUNT(F42:O42)&lt;3,Tabela!$B$2,IF(COUNT(V42:AE42)&lt;3,Tabela!$B$3,AVERAGE(V42:AE42)))),2)</f>
        <v>#VALUE!</v>
      </c>
      <c r="AG42" s="33" t="e">
        <f t="shared" si="12"/>
        <v>#VALUE!</v>
      </c>
    </row>
    <row r="43" spans="1:33" ht="27" hidden="1" customHeight="1" x14ac:dyDescent="0.2">
      <c r="A43" s="22" t="e">
        <f t="shared" si="19"/>
        <v>#REF!</v>
      </c>
      <c r="B43" s="22"/>
      <c r="C43" s="23"/>
      <c r="D43" s="23"/>
      <c r="E43" s="23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" t="e">
        <f t="shared" si="2"/>
        <v>#VALUE!</v>
      </c>
      <c r="Q43" s="3" t="e">
        <f t="shared" si="3"/>
        <v>#VALUE!</v>
      </c>
      <c r="R43" s="4" t="e">
        <f t="shared" si="13"/>
        <v>#VALUE!</v>
      </c>
      <c r="S43" s="5" t="str">
        <f t="shared" si="20"/>
        <v>-</v>
      </c>
      <c r="T43" s="6" t="str">
        <f t="shared" si="15"/>
        <v>-</v>
      </c>
      <c r="U43" s="6" t="str">
        <f t="shared" si="16"/>
        <v>-</v>
      </c>
      <c r="V43" s="7" t="str">
        <f t="shared" si="17"/>
        <v/>
      </c>
      <c r="W43" s="7" t="str">
        <f t="shared" si="4"/>
        <v/>
      </c>
      <c r="X43" s="7" t="str">
        <f t="shared" si="18"/>
        <v/>
      </c>
      <c r="Y43" s="7" t="str">
        <f t="shared" si="5"/>
        <v/>
      </c>
      <c r="Z43" s="7" t="str">
        <f t="shared" si="6"/>
        <v/>
      </c>
      <c r="AA43" s="7" t="str">
        <f t="shared" si="7"/>
        <v/>
      </c>
      <c r="AB43" s="7" t="str">
        <f t="shared" si="8"/>
        <v/>
      </c>
      <c r="AC43" s="7" t="str">
        <f t="shared" si="9"/>
        <v/>
      </c>
      <c r="AD43" s="7" t="str">
        <f t="shared" si="10"/>
        <v/>
      </c>
      <c r="AE43" s="7" t="str">
        <f t="shared" si="11"/>
        <v/>
      </c>
      <c r="AF43" s="8" t="e">
        <f>ROUND(IF(COUNTA(F43:O43)=0,"",IF(COUNT(F43:O43)&lt;3,Tabela!$B$2,IF(COUNT(V43:AE43)&lt;3,Tabela!$B$3,AVERAGE(V43:AE43)))),2)</f>
        <v>#VALUE!</v>
      </c>
      <c r="AG43" s="33" t="e">
        <f t="shared" si="12"/>
        <v>#VALUE!</v>
      </c>
    </row>
    <row r="44" spans="1:33" ht="27" hidden="1" customHeight="1" x14ac:dyDescent="0.2">
      <c r="A44" s="25" t="e">
        <f t="shared" si="19"/>
        <v>#REF!</v>
      </c>
      <c r="B44" s="25"/>
      <c r="C44" s="26"/>
      <c r="D44" s="26"/>
      <c r="E44" s="26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" t="e">
        <f t="shared" si="2"/>
        <v>#VALUE!</v>
      </c>
      <c r="Q44" s="3" t="e">
        <f t="shared" si="3"/>
        <v>#VALUE!</v>
      </c>
      <c r="R44" s="4" t="e">
        <f t="shared" si="13"/>
        <v>#VALUE!</v>
      </c>
      <c r="S44" s="9" t="str">
        <f t="shared" si="20"/>
        <v>-</v>
      </c>
      <c r="T44" s="6" t="str">
        <f t="shared" si="15"/>
        <v>-</v>
      </c>
      <c r="U44" s="6" t="str">
        <f t="shared" si="16"/>
        <v>-</v>
      </c>
      <c r="V44" s="10" t="str">
        <f t="shared" si="17"/>
        <v/>
      </c>
      <c r="W44" s="10" t="str">
        <f t="shared" si="4"/>
        <v/>
      </c>
      <c r="X44" s="10" t="str">
        <f t="shared" si="18"/>
        <v/>
      </c>
      <c r="Y44" s="10" t="str">
        <f t="shared" si="5"/>
        <v/>
      </c>
      <c r="Z44" s="10" t="str">
        <f t="shared" si="6"/>
        <v/>
      </c>
      <c r="AA44" s="10" t="str">
        <f t="shared" si="7"/>
        <v/>
      </c>
      <c r="AB44" s="10" t="str">
        <f t="shared" si="8"/>
        <v/>
      </c>
      <c r="AC44" s="10" t="str">
        <f t="shared" si="9"/>
        <v/>
      </c>
      <c r="AD44" s="10" t="str">
        <f t="shared" si="10"/>
        <v/>
      </c>
      <c r="AE44" s="10" t="str">
        <f t="shared" si="11"/>
        <v/>
      </c>
      <c r="AF44" s="8" t="e">
        <f>ROUND(IF(COUNTA(F44:O44)=0,"",IF(COUNT(F44:O44)&lt;3,Tabela!$B$2,IF(COUNT(V44:AE44)&lt;3,Tabela!$B$3,AVERAGE(V44:AE44)))),2)</f>
        <v>#VALUE!</v>
      </c>
      <c r="AG44" s="33" t="e">
        <f t="shared" si="12"/>
        <v>#VALUE!</v>
      </c>
    </row>
    <row r="45" spans="1:33" ht="27" hidden="1" customHeight="1" x14ac:dyDescent="0.2">
      <c r="A45" s="22" t="e">
        <f t="shared" si="19"/>
        <v>#REF!</v>
      </c>
      <c r="B45" s="22"/>
      <c r="C45" s="23"/>
      <c r="D45" s="23"/>
      <c r="E45" s="23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" t="e">
        <f t="shared" si="2"/>
        <v>#VALUE!</v>
      </c>
      <c r="Q45" s="3" t="e">
        <f t="shared" si="3"/>
        <v>#VALUE!</v>
      </c>
      <c r="R45" s="4" t="e">
        <f t="shared" si="13"/>
        <v>#VALUE!</v>
      </c>
      <c r="S45" s="5" t="str">
        <f t="shared" si="20"/>
        <v>-</v>
      </c>
      <c r="T45" s="6" t="str">
        <f t="shared" si="15"/>
        <v>-</v>
      </c>
      <c r="U45" s="6" t="str">
        <f t="shared" si="16"/>
        <v>-</v>
      </c>
      <c r="V45" s="7" t="str">
        <f t="shared" si="17"/>
        <v/>
      </c>
      <c r="W45" s="7" t="str">
        <f t="shared" si="4"/>
        <v/>
      </c>
      <c r="X45" s="7" t="str">
        <f t="shared" si="18"/>
        <v/>
      </c>
      <c r="Y45" s="7" t="str">
        <f t="shared" si="5"/>
        <v/>
      </c>
      <c r="Z45" s="7" t="str">
        <f t="shared" si="6"/>
        <v/>
      </c>
      <c r="AA45" s="7" t="str">
        <f t="shared" si="7"/>
        <v/>
      </c>
      <c r="AB45" s="7" t="str">
        <f t="shared" si="8"/>
        <v/>
      </c>
      <c r="AC45" s="7" t="str">
        <f t="shared" si="9"/>
        <v/>
      </c>
      <c r="AD45" s="7" t="str">
        <f t="shared" si="10"/>
        <v/>
      </c>
      <c r="AE45" s="7" t="str">
        <f t="shared" si="11"/>
        <v/>
      </c>
      <c r="AF45" s="8" t="e">
        <f>ROUND(IF(COUNTA(F45:O45)=0,"",IF(COUNT(F45:O45)&lt;3,Tabela!$B$2,IF(COUNT(V45:AE45)&lt;3,Tabela!$B$3,AVERAGE(V45:AE45)))),2)</f>
        <v>#VALUE!</v>
      </c>
      <c r="AG45" s="33" t="e">
        <f t="shared" si="12"/>
        <v>#VALUE!</v>
      </c>
    </row>
    <row r="46" spans="1:33" ht="27" hidden="1" customHeight="1" x14ac:dyDescent="0.2">
      <c r="A46" s="25" t="e">
        <f t="shared" si="19"/>
        <v>#REF!</v>
      </c>
      <c r="B46" s="25"/>
      <c r="C46" s="26"/>
      <c r="D46" s="26"/>
      <c r="E46" s="26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" t="e">
        <f t="shared" si="2"/>
        <v>#VALUE!</v>
      </c>
      <c r="Q46" s="3" t="e">
        <f t="shared" si="3"/>
        <v>#VALUE!</v>
      </c>
      <c r="R46" s="4" t="e">
        <f t="shared" si="13"/>
        <v>#VALUE!</v>
      </c>
      <c r="S46" s="9" t="str">
        <f t="shared" si="20"/>
        <v>-</v>
      </c>
      <c r="T46" s="6" t="str">
        <f t="shared" si="15"/>
        <v>-</v>
      </c>
      <c r="U46" s="6" t="str">
        <f t="shared" si="16"/>
        <v>-</v>
      </c>
      <c r="V46" s="10" t="str">
        <f t="shared" si="17"/>
        <v/>
      </c>
      <c r="W46" s="10" t="str">
        <f t="shared" si="4"/>
        <v/>
      </c>
      <c r="X46" s="10" t="str">
        <f t="shared" si="18"/>
        <v/>
      </c>
      <c r="Y46" s="10" t="str">
        <f t="shared" si="5"/>
        <v/>
      </c>
      <c r="Z46" s="10" t="str">
        <f t="shared" si="6"/>
        <v/>
      </c>
      <c r="AA46" s="10" t="str">
        <f t="shared" si="7"/>
        <v/>
      </c>
      <c r="AB46" s="10" t="str">
        <f t="shared" si="8"/>
        <v/>
      </c>
      <c r="AC46" s="10" t="str">
        <f t="shared" si="9"/>
        <v/>
      </c>
      <c r="AD46" s="10" t="str">
        <f t="shared" si="10"/>
        <v/>
      </c>
      <c r="AE46" s="10" t="str">
        <f t="shared" si="11"/>
        <v/>
      </c>
      <c r="AF46" s="8" t="e">
        <f>ROUND(IF(COUNTA(F46:O46)=0,"",IF(COUNT(F46:O46)&lt;3,Tabela!$B$2,IF(COUNT(V46:AE46)&lt;3,Tabela!$B$3,AVERAGE(V46:AE46)))),2)</f>
        <v>#VALUE!</v>
      </c>
      <c r="AG46" s="33" t="e">
        <f t="shared" si="12"/>
        <v>#VALUE!</v>
      </c>
    </row>
    <row r="47" spans="1:33" ht="27" hidden="1" customHeight="1" x14ac:dyDescent="0.2">
      <c r="A47" s="22" t="e">
        <f t="shared" si="19"/>
        <v>#REF!</v>
      </c>
      <c r="B47" s="22"/>
      <c r="C47" s="23"/>
      <c r="D47" s="23"/>
      <c r="E47" s="23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" t="e">
        <f t="shared" si="2"/>
        <v>#VALUE!</v>
      </c>
      <c r="Q47" s="3" t="e">
        <f t="shared" si="3"/>
        <v>#VALUE!</v>
      </c>
      <c r="R47" s="4" t="e">
        <f t="shared" si="13"/>
        <v>#VALUE!</v>
      </c>
      <c r="S47" s="5" t="str">
        <f t="shared" si="20"/>
        <v>-</v>
      </c>
      <c r="T47" s="6" t="str">
        <f t="shared" si="15"/>
        <v>-</v>
      </c>
      <c r="U47" s="6" t="str">
        <f t="shared" si="16"/>
        <v>-</v>
      </c>
      <c r="V47" s="7" t="str">
        <f t="shared" si="17"/>
        <v/>
      </c>
      <c r="W47" s="7" t="str">
        <f t="shared" si="4"/>
        <v/>
      </c>
      <c r="X47" s="7" t="str">
        <f t="shared" si="18"/>
        <v/>
      </c>
      <c r="Y47" s="7" t="str">
        <f t="shared" si="5"/>
        <v/>
      </c>
      <c r="Z47" s="7" t="str">
        <f t="shared" si="6"/>
        <v/>
      </c>
      <c r="AA47" s="7" t="str">
        <f t="shared" si="7"/>
        <v/>
      </c>
      <c r="AB47" s="7" t="str">
        <f t="shared" si="8"/>
        <v/>
      </c>
      <c r="AC47" s="7" t="str">
        <f t="shared" si="9"/>
        <v/>
      </c>
      <c r="AD47" s="7" t="str">
        <f t="shared" si="10"/>
        <v/>
      </c>
      <c r="AE47" s="7" t="str">
        <f t="shared" si="11"/>
        <v/>
      </c>
      <c r="AF47" s="8" t="e">
        <f>ROUND(IF(COUNTA(F47:O47)=0,"",IF(COUNT(F47:O47)&lt;3,Tabela!$B$2,IF(COUNT(V47:AE47)&lt;3,Tabela!$B$3,AVERAGE(V47:AE47)))),2)</f>
        <v>#VALUE!</v>
      </c>
      <c r="AG47" s="33" t="e">
        <f t="shared" si="12"/>
        <v>#VALUE!</v>
      </c>
    </row>
    <row r="48" spans="1:33" ht="27" hidden="1" customHeight="1" x14ac:dyDescent="0.2">
      <c r="A48" s="25" t="e">
        <f t="shared" si="19"/>
        <v>#REF!</v>
      </c>
      <c r="B48" s="25"/>
      <c r="C48" s="26"/>
      <c r="D48" s="26"/>
      <c r="E48" s="26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" t="e">
        <f t="shared" si="2"/>
        <v>#VALUE!</v>
      </c>
      <c r="Q48" s="3" t="e">
        <f t="shared" si="3"/>
        <v>#VALUE!</v>
      </c>
      <c r="R48" s="4" t="e">
        <f t="shared" si="13"/>
        <v>#VALUE!</v>
      </c>
      <c r="S48" s="9" t="str">
        <f t="shared" si="20"/>
        <v>-</v>
      </c>
      <c r="T48" s="6" t="str">
        <f t="shared" si="15"/>
        <v>-</v>
      </c>
      <c r="U48" s="6" t="str">
        <f t="shared" si="16"/>
        <v>-</v>
      </c>
      <c r="V48" s="10" t="str">
        <f t="shared" si="17"/>
        <v/>
      </c>
      <c r="W48" s="10" t="str">
        <f t="shared" si="4"/>
        <v/>
      </c>
      <c r="X48" s="10" t="str">
        <f t="shared" si="18"/>
        <v/>
      </c>
      <c r="Y48" s="10" t="str">
        <f t="shared" si="5"/>
        <v/>
      </c>
      <c r="Z48" s="10" t="str">
        <f t="shared" si="6"/>
        <v/>
      </c>
      <c r="AA48" s="10" t="str">
        <f t="shared" si="7"/>
        <v/>
      </c>
      <c r="AB48" s="10" t="str">
        <f t="shared" si="8"/>
        <v/>
      </c>
      <c r="AC48" s="10" t="str">
        <f t="shared" si="9"/>
        <v/>
      </c>
      <c r="AD48" s="10" t="str">
        <f t="shared" si="10"/>
        <v/>
      </c>
      <c r="AE48" s="10" t="str">
        <f t="shared" si="11"/>
        <v/>
      </c>
      <c r="AF48" s="8" t="e">
        <f>ROUND(IF(COUNTA(F48:O48)=0,"",IF(COUNT(F48:O48)&lt;3,Tabela!$B$2,IF(COUNT(V48:AE48)&lt;3,Tabela!$B$3,AVERAGE(V48:AE48)))),2)</f>
        <v>#VALUE!</v>
      </c>
      <c r="AG48" s="33" t="e">
        <f t="shared" si="12"/>
        <v>#VALUE!</v>
      </c>
    </row>
    <row r="49" spans="1:33" ht="27" hidden="1" customHeight="1" x14ac:dyDescent="0.2">
      <c r="A49" s="22" t="e">
        <f t="shared" si="19"/>
        <v>#REF!</v>
      </c>
      <c r="B49" s="22"/>
      <c r="C49" s="23"/>
      <c r="D49" s="23"/>
      <c r="E49" s="23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" t="e">
        <f t="shared" si="2"/>
        <v>#VALUE!</v>
      </c>
      <c r="Q49" s="3" t="e">
        <f t="shared" si="3"/>
        <v>#VALUE!</v>
      </c>
      <c r="R49" s="4" t="e">
        <f t="shared" si="13"/>
        <v>#VALUE!</v>
      </c>
      <c r="S49" s="5" t="str">
        <f t="shared" si="20"/>
        <v>-</v>
      </c>
      <c r="T49" s="6" t="str">
        <f t="shared" si="15"/>
        <v>-</v>
      </c>
      <c r="U49" s="6" t="str">
        <f t="shared" si="16"/>
        <v>-</v>
      </c>
      <c r="V49" s="7" t="str">
        <f t="shared" si="17"/>
        <v/>
      </c>
      <c r="W49" s="7" t="str">
        <f t="shared" si="4"/>
        <v/>
      </c>
      <c r="X49" s="7" t="str">
        <f t="shared" si="18"/>
        <v/>
      </c>
      <c r="Y49" s="7" t="str">
        <f t="shared" si="5"/>
        <v/>
      </c>
      <c r="Z49" s="7" t="str">
        <f t="shared" si="6"/>
        <v/>
      </c>
      <c r="AA49" s="7" t="str">
        <f t="shared" si="7"/>
        <v/>
      </c>
      <c r="AB49" s="7" t="str">
        <f t="shared" si="8"/>
        <v/>
      </c>
      <c r="AC49" s="7" t="str">
        <f t="shared" si="9"/>
        <v/>
      </c>
      <c r="AD49" s="7" t="str">
        <f t="shared" si="10"/>
        <v/>
      </c>
      <c r="AE49" s="7" t="str">
        <f t="shared" si="11"/>
        <v/>
      </c>
      <c r="AF49" s="8" t="e">
        <f>ROUND(IF(COUNTA(F49:O49)=0,"",IF(COUNT(F49:O49)&lt;3,Tabela!$B$2,IF(COUNT(V49:AE49)&lt;3,Tabela!$B$3,AVERAGE(V49:AE49)))),2)</f>
        <v>#VALUE!</v>
      </c>
      <c r="AG49" s="33" t="e">
        <f t="shared" si="12"/>
        <v>#VALUE!</v>
      </c>
    </row>
    <row r="50" spans="1:33" ht="27" hidden="1" customHeight="1" x14ac:dyDescent="0.2">
      <c r="A50" s="25" t="e">
        <f t="shared" si="19"/>
        <v>#REF!</v>
      </c>
      <c r="B50" s="25"/>
      <c r="C50" s="26"/>
      <c r="D50" s="26"/>
      <c r="E50" s="26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" t="e">
        <f t="shared" si="2"/>
        <v>#VALUE!</v>
      </c>
      <c r="Q50" s="3" t="e">
        <f t="shared" si="3"/>
        <v>#VALUE!</v>
      </c>
      <c r="R50" s="4" t="e">
        <f t="shared" si="13"/>
        <v>#VALUE!</v>
      </c>
      <c r="S50" s="9" t="str">
        <f t="shared" si="20"/>
        <v>-</v>
      </c>
      <c r="T50" s="6" t="str">
        <f t="shared" si="15"/>
        <v>-</v>
      </c>
      <c r="U50" s="6" t="str">
        <f t="shared" si="16"/>
        <v>-</v>
      </c>
      <c r="V50" s="10" t="str">
        <f t="shared" si="17"/>
        <v/>
      </c>
      <c r="W50" s="10" t="str">
        <f t="shared" si="4"/>
        <v/>
      </c>
      <c r="X50" s="10" t="str">
        <f t="shared" si="18"/>
        <v/>
      </c>
      <c r="Y50" s="10" t="str">
        <f t="shared" si="5"/>
        <v/>
      </c>
      <c r="Z50" s="10" t="str">
        <f t="shared" si="6"/>
        <v/>
      </c>
      <c r="AA50" s="10" t="str">
        <f t="shared" si="7"/>
        <v/>
      </c>
      <c r="AB50" s="10" t="str">
        <f t="shared" si="8"/>
        <v/>
      </c>
      <c r="AC50" s="10" t="str">
        <f t="shared" si="9"/>
        <v/>
      </c>
      <c r="AD50" s="10" t="str">
        <f t="shared" si="10"/>
        <v/>
      </c>
      <c r="AE50" s="10" t="str">
        <f t="shared" si="11"/>
        <v/>
      </c>
      <c r="AF50" s="8" t="e">
        <f>ROUND(IF(COUNTA(F50:O50)=0,"",IF(COUNT(F50:O50)&lt;3,Tabela!$B$2,IF(COUNT(V50:AE50)&lt;3,Tabela!$B$3,AVERAGE(V50:AE50)))),2)</f>
        <v>#VALUE!</v>
      </c>
      <c r="AG50" s="33" t="e">
        <f t="shared" si="12"/>
        <v>#VALUE!</v>
      </c>
    </row>
    <row r="51" spans="1:33" ht="27" hidden="1" customHeight="1" x14ac:dyDescent="0.2">
      <c r="A51" s="22" t="e">
        <f t="shared" si="19"/>
        <v>#REF!</v>
      </c>
      <c r="B51" s="22"/>
      <c r="C51" s="23"/>
      <c r="D51" s="23"/>
      <c r="E51" s="23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" t="e">
        <f t="shared" si="2"/>
        <v>#VALUE!</v>
      </c>
      <c r="Q51" s="3" t="e">
        <f t="shared" si="3"/>
        <v>#VALUE!</v>
      </c>
      <c r="R51" s="4" t="e">
        <f t="shared" si="13"/>
        <v>#VALUE!</v>
      </c>
      <c r="S51" s="5" t="str">
        <f t="shared" si="20"/>
        <v>-</v>
      </c>
      <c r="T51" s="6" t="str">
        <f t="shared" si="15"/>
        <v>-</v>
      </c>
      <c r="U51" s="6" t="str">
        <f t="shared" si="16"/>
        <v>-</v>
      </c>
      <c r="V51" s="7" t="str">
        <f t="shared" si="17"/>
        <v/>
      </c>
      <c r="W51" s="7" t="str">
        <f t="shared" si="4"/>
        <v/>
      </c>
      <c r="X51" s="7" t="str">
        <f t="shared" si="18"/>
        <v/>
      </c>
      <c r="Y51" s="7" t="str">
        <f t="shared" si="5"/>
        <v/>
      </c>
      <c r="Z51" s="7" t="str">
        <f t="shared" si="6"/>
        <v/>
      </c>
      <c r="AA51" s="7" t="str">
        <f t="shared" si="7"/>
        <v/>
      </c>
      <c r="AB51" s="7" t="str">
        <f t="shared" si="8"/>
        <v/>
      </c>
      <c r="AC51" s="7" t="str">
        <f t="shared" si="9"/>
        <v/>
      </c>
      <c r="AD51" s="7" t="str">
        <f t="shared" si="10"/>
        <v/>
      </c>
      <c r="AE51" s="7" t="str">
        <f t="shared" si="11"/>
        <v/>
      </c>
      <c r="AF51" s="8" t="e">
        <f>ROUND(IF(COUNTA(F51:O51)=0,"",IF(COUNT(F51:O51)&lt;3,Tabela!$B$2,IF(COUNT(V51:AE51)&lt;3,Tabela!$B$3,AVERAGE(V51:AE51)))),2)</f>
        <v>#VALUE!</v>
      </c>
      <c r="AG51" s="33" t="e">
        <f t="shared" si="12"/>
        <v>#VALUE!</v>
      </c>
    </row>
    <row r="52" spans="1:33" ht="27" hidden="1" customHeight="1" x14ac:dyDescent="0.2">
      <c r="A52" s="25" t="e">
        <f t="shared" si="19"/>
        <v>#REF!</v>
      </c>
      <c r="B52" s="25"/>
      <c r="C52" s="26"/>
      <c r="D52" s="26"/>
      <c r="E52" s="26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" t="e">
        <f t="shared" si="2"/>
        <v>#VALUE!</v>
      </c>
      <c r="Q52" s="3" t="e">
        <f t="shared" si="3"/>
        <v>#VALUE!</v>
      </c>
      <c r="R52" s="4" t="e">
        <f t="shared" si="13"/>
        <v>#VALUE!</v>
      </c>
      <c r="S52" s="9" t="str">
        <f t="shared" si="20"/>
        <v>-</v>
      </c>
      <c r="T52" s="6" t="str">
        <f t="shared" si="15"/>
        <v>-</v>
      </c>
      <c r="U52" s="6" t="str">
        <f t="shared" si="16"/>
        <v>-</v>
      </c>
      <c r="V52" s="10" t="str">
        <f t="shared" si="17"/>
        <v/>
      </c>
      <c r="W52" s="10" t="str">
        <f t="shared" si="4"/>
        <v/>
      </c>
      <c r="X52" s="10" t="str">
        <f t="shared" si="18"/>
        <v/>
      </c>
      <c r="Y52" s="10" t="str">
        <f t="shared" si="5"/>
        <v/>
      </c>
      <c r="Z52" s="10" t="str">
        <f t="shared" si="6"/>
        <v/>
      </c>
      <c r="AA52" s="10" t="str">
        <f t="shared" si="7"/>
        <v/>
      </c>
      <c r="AB52" s="10" t="str">
        <f t="shared" si="8"/>
        <v/>
      </c>
      <c r="AC52" s="10" t="str">
        <f t="shared" si="9"/>
        <v/>
      </c>
      <c r="AD52" s="10" t="str">
        <f t="shared" si="10"/>
        <v/>
      </c>
      <c r="AE52" s="10" t="str">
        <f t="shared" si="11"/>
        <v/>
      </c>
      <c r="AF52" s="8" t="e">
        <f>ROUND(IF(COUNTA(F52:O52)=0,"",IF(COUNT(F52:O52)&lt;3,Tabela!$B$2,IF(COUNT(V52:AE52)&lt;3,Tabela!$B$3,AVERAGE(V52:AE52)))),2)</f>
        <v>#VALUE!</v>
      </c>
      <c r="AG52" s="33" t="e">
        <f t="shared" si="12"/>
        <v>#VALUE!</v>
      </c>
    </row>
    <row r="53" spans="1:33" ht="27" hidden="1" customHeight="1" x14ac:dyDescent="0.2">
      <c r="A53" s="22" t="e">
        <f t="shared" si="19"/>
        <v>#REF!</v>
      </c>
      <c r="B53" s="22"/>
      <c r="C53" s="23"/>
      <c r="D53" s="23"/>
      <c r="E53" s="23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" t="e">
        <f t="shared" si="2"/>
        <v>#VALUE!</v>
      </c>
      <c r="Q53" s="3" t="e">
        <f t="shared" si="3"/>
        <v>#VALUE!</v>
      </c>
      <c r="R53" s="4" t="e">
        <f t="shared" si="13"/>
        <v>#VALUE!</v>
      </c>
      <c r="S53" s="5" t="str">
        <f t="shared" si="20"/>
        <v>-</v>
      </c>
      <c r="T53" s="6" t="str">
        <f t="shared" si="15"/>
        <v>-</v>
      </c>
      <c r="U53" s="6" t="str">
        <f t="shared" si="16"/>
        <v>-</v>
      </c>
      <c r="V53" s="7" t="str">
        <f t="shared" si="17"/>
        <v/>
      </c>
      <c r="W53" s="7" t="str">
        <f t="shared" si="4"/>
        <v/>
      </c>
      <c r="X53" s="7" t="str">
        <f t="shared" si="18"/>
        <v/>
      </c>
      <c r="Y53" s="7" t="str">
        <f t="shared" si="5"/>
        <v/>
      </c>
      <c r="Z53" s="7" t="str">
        <f t="shared" si="6"/>
        <v/>
      </c>
      <c r="AA53" s="7" t="str">
        <f t="shared" si="7"/>
        <v/>
      </c>
      <c r="AB53" s="7" t="str">
        <f t="shared" si="8"/>
        <v/>
      </c>
      <c r="AC53" s="7" t="str">
        <f t="shared" si="9"/>
        <v/>
      </c>
      <c r="AD53" s="7" t="str">
        <f t="shared" si="10"/>
        <v/>
      </c>
      <c r="AE53" s="7" t="str">
        <f t="shared" si="11"/>
        <v/>
      </c>
      <c r="AF53" s="8" t="e">
        <f>ROUND(IF(COUNTA(F53:O53)=0,"",IF(COUNT(F53:O53)&lt;3,Tabela!$B$2,IF(COUNT(V53:AE53)&lt;3,Tabela!$B$3,AVERAGE(V53:AE53)))),2)</f>
        <v>#VALUE!</v>
      </c>
      <c r="AG53" s="33" t="e">
        <f t="shared" si="12"/>
        <v>#VALUE!</v>
      </c>
    </row>
    <row r="54" spans="1:33" ht="27" hidden="1" customHeight="1" x14ac:dyDescent="0.2">
      <c r="A54" s="25" t="e">
        <f t="shared" si="19"/>
        <v>#REF!</v>
      </c>
      <c r="B54" s="25"/>
      <c r="C54" s="26"/>
      <c r="D54" s="26"/>
      <c r="E54" s="26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" t="e">
        <f t="shared" si="2"/>
        <v>#VALUE!</v>
      </c>
      <c r="Q54" s="3" t="e">
        <f t="shared" si="3"/>
        <v>#VALUE!</v>
      </c>
      <c r="R54" s="4" t="e">
        <f t="shared" si="13"/>
        <v>#VALUE!</v>
      </c>
      <c r="S54" s="9" t="str">
        <f t="shared" si="20"/>
        <v>-</v>
      </c>
      <c r="T54" s="6" t="str">
        <f t="shared" si="15"/>
        <v>-</v>
      </c>
      <c r="U54" s="6" t="str">
        <f t="shared" si="16"/>
        <v>-</v>
      </c>
      <c r="V54" s="10" t="str">
        <f t="shared" si="17"/>
        <v/>
      </c>
      <c r="W54" s="10" t="str">
        <f t="shared" si="4"/>
        <v/>
      </c>
      <c r="X54" s="10" t="str">
        <f t="shared" si="18"/>
        <v/>
      </c>
      <c r="Y54" s="10" t="str">
        <f t="shared" si="5"/>
        <v/>
      </c>
      <c r="Z54" s="10" t="str">
        <f t="shared" si="6"/>
        <v/>
      </c>
      <c r="AA54" s="10" t="str">
        <f t="shared" si="7"/>
        <v/>
      </c>
      <c r="AB54" s="10" t="str">
        <f t="shared" si="8"/>
        <v/>
      </c>
      <c r="AC54" s="10" t="str">
        <f t="shared" si="9"/>
        <v/>
      </c>
      <c r="AD54" s="10" t="str">
        <f t="shared" si="10"/>
        <v/>
      </c>
      <c r="AE54" s="10" t="str">
        <f t="shared" si="11"/>
        <v/>
      </c>
      <c r="AF54" s="8" t="e">
        <f>ROUND(IF(COUNTA(F54:O54)=0,"",IF(COUNT(F54:O54)&lt;3,Tabela!$B$2,IF(COUNT(V54:AE54)&lt;3,Tabela!$B$3,AVERAGE(V54:AE54)))),2)</f>
        <v>#VALUE!</v>
      </c>
      <c r="AG54" s="33" t="e">
        <f t="shared" si="12"/>
        <v>#VALUE!</v>
      </c>
    </row>
    <row r="55" spans="1:33" ht="27" hidden="1" customHeight="1" x14ac:dyDescent="0.2">
      <c r="A55" s="22" t="e">
        <f t="shared" si="19"/>
        <v>#REF!</v>
      </c>
      <c r="B55" s="22"/>
      <c r="C55" s="23"/>
      <c r="D55" s="23"/>
      <c r="E55" s="23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" t="e">
        <f t="shared" si="2"/>
        <v>#VALUE!</v>
      </c>
      <c r="Q55" s="3" t="e">
        <f t="shared" si="3"/>
        <v>#VALUE!</v>
      </c>
      <c r="R55" s="4" t="e">
        <f t="shared" si="13"/>
        <v>#VALUE!</v>
      </c>
      <c r="S55" s="5" t="str">
        <f t="shared" si="20"/>
        <v>-</v>
      </c>
      <c r="T55" s="6" t="str">
        <f t="shared" si="15"/>
        <v>-</v>
      </c>
      <c r="U55" s="6" t="str">
        <f t="shared" si="16"/>
        <v>-</v>
      </c>
      <c r="V55" s="7" t="str">
        <f t="shared" si="17"/>
        <v/>
      </c>
      <c r="W55" s="7" t="str">
        <f t="shared" si="4"/>
        <v/>
      </c>
      <c r="X55" s="7" t="str">
        <f t="shared" si="18"/>
        <v/>
      </c>
      <c r="Y55" s="7" t="str">
        <f t="shared" si="5"/>
        <v/>
      </c>
      <c r="Z55" s="7" t="str">
        <f t="shared" si="6"/>
        <v/>
      </c>
      <c r="AA55" s="7" t="str">
        <f t="shared" si="7"/>
        <v/>
      </c>
      <c r="AB55" s="7" t="str">
        <f t="shared" si="8"/>
        <v/>
      </c>
      <c r="AC55" s="7" t="str">
        <f t="shared" si="9"/>
        <v/>
      </c>
      <c r="AD55" s="7" t="str">
        <f t="shared" si="10"/>
        <v/>
      </c>
      <c r="AE55" s="7" t="str">
        <f t="shared" si="11"/>
        <v/>
      </c>
      <c r="AF55" s="8" t="e">
        <f>ROUND(IF(COUNTA(F55:O55)=0,"",IF(COUNT(F55:O55)&lt;3,Tabela!$B$2,IF(COUNT(V55:AE55)&lt;3,Tabela!$B$3,AVERAGE(V55:AE55)))),2)</f>
        <v>#VALUE!</v>
      </c>
      <c r="AG55" s="33" t="e">
        <f t="shared" si="12"/>
        <v>#VALUE!</v>
      </c>
    </row>
    <row r="56" spans="1:33" ht="27" hidden="1" customHeight="1" x14ac:dyDescent="0.2">
      <c r="A56" s="25" t="e">
        <f t="shared" si="19"/>
        <v>#REF!</v>
      </c>
      <c r="B56" s="25"/>
      <c r="C56" s="26"/>
      <c r="D56" s="26"/>
      <c r="E56" s="26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" t="e">
        <f t="shared" si="2"/>
        <v>#VALUE!</v>
      </c>
      <c r="Q56" s="3" t="e">
        <f t="shared" si="3"/>
        <v>#VALUE!</v>
      </c>
      <c r="R56" s="4" t="e">
        <f t="shared" si="13"/>
        <v>#VALUE!</v>
      </c>
      <c r="S56" s="9" t="str">
        <f t="shared" si="20"/>
        <v>-</v>
      </c>
      <c r="T56" s="6" t="str">
        <f t="shared" si="15"/>
        <v>-</v>
      </c>
      <c r="U56" s="6" t="str">
        <f t="shared" si="16"/>
        <v>-</v>
      </c>
      <c r="V56" s="10" t="str">
        <f t="shared" si="17"/>
        <v/>
      </c>
      <c r="W56" s="10" t="str">
        <f t="shared" si="4"/>
        <v/>
      </c>
      <c r="X56" s="10" t="str">
        <f t="shared" si="18"/>
        <v/>
      </c>
      <c r="Y56" s="10" t="str">
        <f t="shared" si="5"/>
        <v/>
      </c>
      <c r="Z56" s="10" t="str">
        <f t="shared" si="6"/>
        <v/>
      </c>
      <c r="AA56" s="10" t="str">
        <f t="shared" si="7"/>
        <v/>
      </c>
      <c r="AB56" s="10" t="str">
        <f t="shared" si="8"/>
        <v/>
      </c>
      <c r="AC56" s="10" t="str">
        <f t="shared" si="9"/>
        <v/>
      </c>
      <c r="AD56" s="10" t="str">
        <f t="shared" si="10"/>
        <v/>
      </c>
      <c r="AE56" s="10" t="str">
        <f t="shared" si="11"/>
        <v/>
      </c>
      <c r="AF56" s="8" t="e">
        <f>ROUND(IF(COUNTA(F56:O56)=0,"",IF(COUNT(F56:O56)&lt;3,Tabela!$B$2,IF(COUNT(V56:AE56)&lt;3,Tabela!$B$3,AVERAGE(V56:AE56)))),2)</f>
        <v>#VALUE!</v>
      </c>
      <c r="AG56" s="33" t="e">
        <f t="shared" si="12"/>
        <v>#VALUE!</v>
      </c>
    </row>
    <row r="57" spans="1:33" ht="27" hidden="1" customHeight="1" x14ac:dyDescent="0.2">
      <c r="A57" s="22" t="e">
        <f t="shared" si="19"/>
        <v>#REF!</v>
      </c>
      <c r="B57" s="22"/>
      <c r="C57" s="23"/>
      <c r="D57" s="23"/>
      <c r="E57" s="23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" t="e">
        <f t="shared" si="2"/>
        <v>#VALUE!</v>
      </c>
      <c r="Q57" s="3" t="e">
        <f t="shared" si="3"/>
        <v>#VALUE!</v>
      </c>
      <c r="R57" s="4" t="e">
        <f t="shared" si="13"/>
        <v>#VALUE!</v>
      </c>
      <c r="S57" s="5" t="str">
        <f t="shared" si="20"/>
        <v>-</v>
      </c>
      <c r="T57" s="6" t="str">
        <f t="shared" si="15"/>
        <v>-</v>
      </c>
      <c r="U57" s="6" t="str">
        <f t="shared" si="16"/>
        <v>-</v>
      </c>
      <c r="V57" s="7" t="str">
        <f t="shared" si="17"/>
        <v/>
      </c>
      <c r="W57" s="7" t="str">
        <f t="shared" si="4"/>
        <v/>
      </c>
      <c r="X57" s="7" t="str">
        <f t="shared" si="18"/>
        <v/>
      </c>
      <c r="Y57" s="7" t="str">
        <f t="shared" si="5"/>
        <v/>
      </c>
      <c r="Z57" s="7" t="str">
        <f t="shared" si="6"/>
        <v/>
      </c>
      <c r="AA57" s="7" t="str">
        <f t="shared" si="7"/>
        <v/>
      </c>
      <c r="AB57" s="7" t="str">
        <f t="shared" si="8"/>
        <v/>
      </c>
      <c r="AC57" s="7" t="str">
        <f t="shared" si="9"/>
        <v/>
      </c>
      <c r="AD57" s="7" t="str">
        <f t="shared" si="10"/>
        <v/>
      </c>
      <c r="AE57" s="7" t="str">
        <f t="shared" si="11"/>
        <v/>
      </c>
      <c r="AF57" s="8" t="e">
        <f>ROUND(IF(COUNTA(F57:O57)=0,"",IF(COUNT(F57:O57)&lt;3,Tabela!$B$2,IF(COUNT(V57:AE57)&lt;3,Tabela!$B$3,AVERAGE(V57:AE57)))),2)</f>
        <v>#VALUE!</v>
      </c>
      <c r="AG57" s="33" t="e">
        <f t="shared" si="12"/>
        <v>#VALUE!</v>
      </c>
    </row>
    <row r="58" spans="1:33" ht="27" hidden="1" customHeight="1" x14ac:dyDescent="0.2">
      <c r="A58" s="25" t="e">
        <f t="shared" si="19"/>
        <v>#REF!</v>
      </c>
      <c r="B58" s="25"/>
      <c r="C58" s="26"/>
      <c r="D58" s="26"/>
      <c r="E58" s="26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" t="e">
        <f t="shared" si="2"/>
        <v>#VALUE!</v>
      </c>
      <c r="Q58" s="3" t="e">
        <f t="shared" si="3"/>
        <v>#VALUE!</v>
      </c>
      <c r="R58" s="4" t="e">
        <f t="shared" si="13"/>
        <v>#VALUE!</v>
      </c>
      <c r="S58" s="9" t="str">
        <f t="shared" si="20"/>
        <v>-</v>
      </c>
      <c r="T58" s="6" t="str">
        <f t="shared" si="15"/>
        <v>-</v>
      </c>
      <c r="U58" s="6" t="str">
        <f t="shared" si="16"/>
        <v>-</v>
      </c>
      <c r="V58" s="10" t="str">
        <f t="shared" si="17"/>
        <v/>
      </c>
      <c r="W58" s="10" t="str">
        <f t="shared" si="4"/>
        <v/>
      </c>
      <c r="X58" s="10" t="str">
        <f t="shared" si="18"/>
        <v/>
      </c>
      <c r="Y58" s="10" t="str">
        <f t="shared" si="5"/>
        <v/>
      </c>
      <c r="Z58" s="10" t="str">
        <f t="shared" si="6"/>
        <v/>
      </c>
      <c r="AA58" s="10" t="str">
        <f t="shared" si="7"/>
        <v/>
      </c>
      <c r="AB58" s="10" t="str">
        <f t="shared" si="8"/>
        <v/>
      </c>
      <c r="AC58" s="10" t="str">
        <f t="shared" si="9"/>
        <v/>
      </c>
      <c r="AD58" s="10" t="str">
        <f t="shared" si="10"/>
        <v/>
      </c>
      <c r="AE58" s="10" t="str">
        <f t="shared" si="11"/>
        <v/>
      </c>
      <c r="AF58" s="8" t="e">
        <f>ROUND(IF(COUNTA(F58:O58)=0,"",IF(COUNT(F58:O58)&lt;3,Tabela!$B$2,IF(COUNT(V58:AE58)&lt;3,Tabela!$B$3,AVERAGE(V58:AE58)))),2)</f>
        <v>#VALUE!</v>
      </c>
      <c r="AG58" s="33" t="e">
        <f t="shared" si="12"/>
        <v>#VALUE!</v>
      </c>
    </row>
    <row r="59" spans="1:33" ht="27" hidden="1" customHeight="1" x14ac:dyDescent="0.2">
      <c r="A59" s="22" t="e">
        <f t="shared" si="19"/>
        <v>#REF!</v>
      </c>
      <c r="B59" s="22"/>
      <c r="C59" s="23"/>
      <c r="D59" s="23"/>
      <c r="E59" s="23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" t="e">
        <f t="shared" si="2"/>
        <v>#VALUE!</v>
      </c>
      <c r="Q59" s="3" t="e">
        <f t="shared" si="3"/>
        <v>#VALUE!</v>
      </c>
      <c r="R59" s="4" t="e">
        <f t="shared" si="13"/>
        <v>#VALUE!</v>
      </c>
      <c r="S59" s="5" t="str">
        <f t="shared" si="20"/>
        <v>-</v>
      </c>
      <c r="T59" s="6" t="str">
        <f t="shared" si="15"/>
        <v>-</v>
      </c>
      <c r="U59" s="6" t="str">
        <f t="shared" si="16"/>
        <v>-</v>
      </c>
      <c r="V59" s="7" t="str">
        <f t="shared" si="17"/>
        <v/>
      </c>
      <c r="W59" s="7" t="str">
        <f t="shared" si="4"/>
        <v/>
      </c>
      <c r="X59" s="7" t="str">
        <f t="shared" si="18"/>
        <v/>
      </c>
      <c r="Y59" s="7" t="str">
        <f t="shared" si="5"/>
        <v/>
      </c>
      <c r="Z59" s="7" t="str">
        <f t="shared" si="6"/>
        <v/>
      </c>
      <c r="AA59" s="7" t="str">
        <f t="shared" si="7"/>
        <v/>
      </c>
      <c r="AB59" s="7" t="str">
        <f t="shared" si="8"/>
        <v/>
      </c>
      <c r="AC59" s="7" t="str">
        <f t="shared" si="9"/>
        <v/>
      </c>
      <c r="AD59" s="7" t="str">
        <f t="shared" si="10"/>
        <v/>
      </c>
      <c r="AE59" s="7" t="str">
        <f t="shared" si="11"/>
        <v/>
      </c>
      <c r="AF59" s="8" t="e">
        <f>ROUND(IF(COUNTA(F59:O59)=0,"",IF(COUNT(F59:O59)&lt;3,Tabela!$B$2,IF(COUNT(V59:AE59)&lt;3,Tabela!$B$3,AVERAGE(V59:AE59)))),2)</f>
        <v>#VALUE!</v>
      </c>
      <c r="AG59" s="33" t="e">
        <f t="shared" si="12"/>
        <v>#VALUE!</v>
      </c>
    </row>
    <row r="60" spans="1:33" ht="27" hidden="1" customHeight="1" x14ac:dyDescent="0.2">
      <c r="A60" s="25" t="e">
        <f t="shared" si="19"/>
        <v>#REF!</v>
      </c>
      <c r="B60" s="25"/>
      <c r="C60" s="26"/>
      <c r="D60" s="26"/>
      <c r="E60" s="26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" t="e">
        <f t="shared" si="2"/>
        <v>#VALUE!</v>
      </c>
      <c r="Q60" s="3" t="e">
        <f t="shared" si="3"/>
        <v>#VALUE!</v>
      </c>
      <c r="R60" s="4" t="e">
        <f t="shared" si="13"/>
        <v>#VALUE!</v>
      </c>
      <c r="S60" s="9" t="str">
        <f t="shared" si="20"/>
        <v>-</v>
      </c>
      <c r="T60" s="6" t="str">
        <f t="shared" si="15"/>
        <v>-</v>
      </c>
      <c r="U60" s="6" t="str">
        <f t="shared" si="16"/>
        <v>-</v>
      </c>
      <c r="V60" s="10" t="str">
        <f t="shared" si="17"/>
        <v/>
      </c>
      <c r="W60" s="10" t="str">
        <f t="shared" si="4"/>
        <v/>
      </c>
      <c r="X60" s="10" t="str">
        <f t="shared" si="18"/>
        <v/>
      </c>
      <c r="Y60" s="10" t="str">
        <f t="shared" si="5"/>
        <v/>
      </c>
      <c r="Z60" s="10" t="str">
        <f t="shared" si="6"/>
        <v/>
      </c>
      <c r="AA60" s="10" t="str">
        <f t="shared" si="7"/>
        <v/>
      </c>
      <c r="AB60" s="10" t="str">
        <f t="shared" si="8"/>
        <v/>
      </c>
      <c r="AC60" s="10" t="str">
        <f t="shared" si="9"/>
        <v/>
      </c>
      <c r="AD60" s="10" t="str">
        <f t="shared" si="10"/>
        <v/>
      </c>
      <c r="AE60" s="10" t="str">
        <f t="shared" si="11"/>
        <v/>
      </c>
      <c r="AF60" s="8" t="e">
        <f>ROUND(IF(COUNTA(F60:O60)=0,"",IF(COUNT(F60:O60)&lt;3,Tabela!$B$2,IF(COUNT(V60:AE60)&lt;3,Tabela!$B$3,AVERAGE(V60:AE60)))),2)</f>
        <v>#VALUE!</v>
      </c>
      <c r="AG60" s="33" t="e">
        <f t="shared" si="12"/>
        <v>#VALUE!</v>
      </c>
    </row>
    <row r="61" spans="1:33" ht="27" hidden="1" customHeight="1" x14ac:dyDescent="0.2">
      <c r="A61" s="22" t="e">
        <f t="shared" si="19"/>
        <v>#REF!</v>
      </c>
      <c r="B61" s="22"/>
      <c r="C61" s="23"/>
      <c r="D61" s="23"/>
      <c r="E61" s="23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" t="e">
        <f t="shared" si="2"/>
        <v>#VALUE!</v>
      </c>
      <c r="Q61" s="3" t="e">
        <f t="shared" si="3"/>
        <v>#VALUE!</v>
      </c>
      <c r="R61" s="4" t="e">
        <f t="shared" si="13"/>
        <v>#VALUE!</v>
      </c>
      <c r="S61" s="5" t="str">
        <f>IFERROR(IF(R61="-","-",IF(R61&lt;0.25,"Série Homogênea","Série Heterogênea")),"-")</f>
        <v>-</v>
      </c>
      <c r="T61" s="6" t="str">
        <f t="shared" si="15"/>
        <v>-</v>
      </c>
      <c r="U61" s="6" t="str">
        <f t="shared" si="16"/>
        <v>-</v>
      </c>
      <c r="V61" s="7" t="str">
        <f t="shared" si="17"/>
        <v/>
      </c>
      <c r="W61" s="7" t="str">
        <f t="shared" si="4"/>
        <v/>
      </c>
      <c r="X61" s="7" t="str">
        <f t="shared" si="18"/>
        <v/>
      </c>
      <c r="Y61" s="7" t="str">
        <f t="shared" si="5"/>
        <v/>
      </c>
      <c r="Z61" s="7" t="str">
        <f t="shared" si="6"/>
        <v/>
      </c>
      <c r="AA61" s="7" t="str">
        <f t="shared" si="7"/>
        <v/>
      </c>
      <c r="AB61" s="7" t="str">
        <f t="shared" si="8"/>
        <v/>
      </c>
      <c r="AC61" s="7" t="str">
        <f t="shared" si="9"/>
        <v/>
      </c>
      <c r="AD61" s="7" t="str">
        <f t="shared" si="10"/>
        <v/>
      </c>
      <c r="AE61" s="7" t="str">
        <f t="shared" si="11"/>
        <v/>
      </c>
      <c r="AF61" s="8" t="e">
        <f>ROUND(IF(COUNTA(F61:O61)=0,"",IF(COUNT(F61:O61)&lt;3,Tabela!$B$2,IF(COUNT(V61:AE61)&lt;3,Tabela!$B$3,AVERAGE(V61:AE61)))),2)</f>
        <v>#VALUE!</v>
      </c>
      <c r="AG61" s="33" t="e">
        <f t="shared" si="12"/>
        <v>#VALUE!</v>
      </c>
    </row>
    <row r="62" spans="1:33" ht="27" hidden="1" customHeight="1" x14ac:dyDescent="0.2">
      <c r="A62" s="25" t="e">
        <f t="shared" si="19"/>
        <v>#REF!</v>
      </c>
      <c r="B62" s="25"/>
      <c r="C62" s="26"/>
      <c r="D62" s="26"/>
      <c r="E62" s="26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" t="e">
        <f t="shared" si="2"/>
        <v>#VALUE!</v>
      </c>
      <c r="Q62" s="3" t="e">
        <f t="shared" si="3"/>
        <v>#VALUE!</v>
      </c>
      <c r="R62" s="4" t="e">
        <f t="shared" si="13"/>
        <v>#VALUE!</v>
      </c>
      <c r="S62" s="9" t="str">
        <f t="shared" ref="S62:S84" si="21">IFERROR(IF(R62="-","-",IF(R62&lt;0.25,"Série Homogênea","Série Heterogênea")),"-")</f>
        <v>-</v>
      </c>
      <c r="T62" s="6" t="str">
        <f t="shared" si="15"/>
        <v>-</v>
      </c>
      <c r="U62" s="6" t="str">
        <f t="shared" si="16"/>
        <v>-</v>
      </c>
      <c r="V62" s="10" t="str">
        <f t="shared" si="17"/>
        <v/>
      </c>
      <c r="W62" s="10" t="str">
        <f t="shared" si="4"/>
        <v/>
      </c>
      <c r="X62" s="10" t="str">
        <f t="shared" si="18"/>
        <v/>
      </c>
      <c r="Y62" s="10" t="str">
        <f t="shared" si="5"/>
        <v/>
      </c>
      <c r="Z62" s="10" t="str">
        <f t="shared" si="6"/>
        <v/>
      </c>
      <c r="AA62" s="10" t="str">
        <f t="shared" si="7"/>
        <v/>
      </c>
      <c r="AB62" s="10" t="str">
        <f t="shared" si="8"/>
        <v/>
      </c>
      <c r="AC62" s="10" t="str">
        <f t="shared" si="9"/>
        <v/>
      </c>
      <c r="AD62" s="10" t="str">
        <f t="shared" si="10"/>
        <v/>
      </c>
      <c r="AE62" s="10" t="str">
        <f t="shared" si="11"/>
        <v/>
      </c>
      <c r="AF62" s="8" t="e">
        <f>ROUND(IF(COUNTA(F62:O62)=0,"",IF(COUNT(F62:O62)&lt;3,Tabela!$B$2,IF(COUNT(V62:AE62)&lt;3,Tabela!$B$3,AVERAGE(V62:AE62)))),2)</f>
        <v>#VALUE!</v>
      </c>
      <c r="AG62" s="33" t="e">
        <f t="shared" si="12"/>
        <v>#VALUE!</v>
      </c>
    </row>
    <row r="63" spans="1:33" ht="27" hidden="1" customHeight="1" x14ac:dyDescent="0.2">
      <c r="A63" s="22" t="e">
        <f t="shared" si="19"/>
        <v>#REF!</v>
      </c>
      <c r="B63" s="22"/>
      <c r="C63" s="23"/>
      <c r="D63" s="23"/>
      <c r="E63" s="23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" t="e">
        <f t="shared" si="2"/>
        <v>#VALUE!</v>
      </c>
      <c r="Q63" s="3" t="e">
        <f t="shared" si="3"/>
        <v>#VALUE!</v>
      </c>
      <c r="R63" s="4" t="e">
        <f t="shared" si="13"/>
        <v>#VALUE!</v>
      </c>
      <c r="S63" s="5" t="str">
        <f t="shared" si="21"/>
        <v>-</v>
      </c>
      <c r="T63" s="6" t="str">
        <f t="shared" si="15"/>
        <v>-</v>
      </c>
      <c r="U63" s="6" t="str">
        <f t="shared" si="16"/>
        <v>-</v>
      </c>
      <c r="V63" s="7" t="str">
        <f t="shared" si="17"/>
        <v/>
      </c>
      <c r="W63" s="7" t="str">
        <f t="shared" si="4"/>
        <v/>
      </c>
      <c r="X63" s="7" t="str">
        <f t="shared" si="18"/>
        <v/>
      </c>
      <c r="Y63" s="7" t="str">
        <f t="shared" si="5"/>
        <v/>
      </c>
      <c r="Z63" s="7" t="str">
        <f t="shared" si="6"/>
        <v/>
      </c>
      <c r="AA63" s="7" t="str">
        <f t="shared" si="7"/>
        <v/>
      </c>
      <c r="AB63" s="7" t="str">
        <f t="shared" si="8"/>
        <v/>
      </c>
      <c r="AC63" s="7" t="str">
        <f t="shared" si="9"/>
        <v/>
      </c>
      <c r="AD63" s="7" t="str">
        <f t="shared" si="10"/>
        <v/>
      </c>
      <c r="AE63" s="7" t="str">
        <f t="shared" si="11"/>
        <v/>
      </c>
      <c r="AF63" s="8" t="e">
        <f>ROUND(IF(COUNTA(F63:O63)=0,"",IF(COUNT(F63:O63)&lt;3,Tabela!$B$2,IF(COUNT(V63:AE63)&lt;3,Tabela!$B$3,AVERAGE(V63:AE63)))),2)</f>
        <v>#VALUE!</v>
      </c>
      <c r="AG63" s="33" t="e">
        <f t="shared" si="12"/>
        <v>#VALUE!</v>
      </c>
    </row>
    <row r="64" spans="1:33" ht="27" hidden="1" customHeight="1" x14ac:dyDescent="0.2">
      <c r="A64" s="25" t="e">
        <f t="shared" si="19"/>
        <v>#REF!</v>
      </c>
      <c r="B64" s="25"/>
      <c r="C64" s="26"/>
      <c r="D64" s="26"/>
      <c r="E64" s="26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" t="e">
        <f t="shared" si="2"/>
        <v>#VALUE!</v>
      </c>
      <c r="Q64" s="3" t="e">
        <f t="shared" si="3"/>
        <v>#VALUE!</v>
      </c>
      <c r="R64" s="4" t="e">
        <f t="shared" si="13"/>
        <v>#VALUE!</v>
      </c>
      <c r="S64" s="9" t="str">
        <f t="shared" si="21"/>
        <v>-</v>
      </c>
      <c r="T64" s="6" t="str">
        <f t="shared" si="15"/>
        <v>-</v>
      </c>
      <c r="U64" s="6" t="str">
        <f t="shared" si="16"/>
        <v>-</v>
      </c>
      <c r="V64" s="10" t="str">
        <f t="shared" si="17"/>
        <v/>
      </c>
      <c r="W64" s="10" t="str">
        <f t="shared" si="4"/>
        <v/>
      </c>
      <c r="X64" s="10" t="str">
        <f t="shared" si="18"/>
        <v/>
      </c>
      <c r="Y64" s="10" t="str">
        <f t="shared" si="5"/>
        <v/>
      </c>
      <c r="Z64" s="10" t="str">
        <f t="shared" si="6"/>
        <v/>
      </c>
      <c r="AA64" s="10" t="str">
        <f t="shared" si="7"/>
        <v/>
      </c>
      <c r="AB64" s="10" t="str">
        <f t="shared" si="8"/>
        <v/>
      </c>
      <c r="AC64" s="10" t="str">
        <f t="shared" si="9"/>
        <v/>
      </c>
      <c r="AD64" s="10" t="str">
        <f t="shared" si="10"/>
        <v/>
      </c>
      <c r="AE64" s="10" t="str">
        <f t="shared" si="11"/>
        <v/>
      </c>
      <c r="AF64" s="8" t="e">
        <f>ROUND(IF(COUNTA(F64:O64)=0,"",IF(COUNT(F64:O64)&lt;3,Tabela!$B$2,IF(COUNT(V64:AE64)&lt;3,Tabela!$B$3,AVERAGE(V64:AE64)))),2)</f>
        <v>#VALUE!</v>
      </c>
      <c r="AG64" s="33" t="e">
        <f t="shared" si="12"/>
        <v>#VALUE!</v>
      </c>
    </row>
    <row r="65" spans="1:33" ht="27" hidden="1" customHeight="1" x14ac:dyDescent="0.2">
      <c r="A65" s="22" t="e">
        <f t="shared" si="19"/>
        <v>#REF!</v>
      </c>
      <c r="B65" s="22"/>
      <c r="C65" s="23"/>
      <c r="D65" s="23"/>
      <c r="E65" s="23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" t="e">
        <f t="shared" si="2"/>
        <v>#VALUE!</v>
      </c>
      <c r="Q65" s="3" t="e">
        <f t="shared" si="3"/>
        <v>#VALUE!</v>
      </c>
      <c r="R65" s="4" t="e">
        <f t="shared" si="13"/>
        <v>#VALUE!</v>
      </c>
      <c r="S65" s="5" t="str">
        <f t="shared" si="21"/>
        <v>-</v>
      </c>
      <c r="T65" s="6" t="str">
        <f t="shared" si="15"/>
        <v>-</v>
      </c>
      <c r="U65" s="6" t="str">
        <f t="shared" si="16"/>
        <v>-</v>
      </c>
      <c r="V65" s="7" t="str">
        <f t="shared" si="17"/>
        <v/>
      </c>
      <c r="W65" s="7" t="str">
        <f t="shared" si="4"/>
        <v/>
      </c>
      <c r="X65" s="7" t="str">
        <f t="shared" si="18"/>
        <v/>
      </c>
      <c r="Y65" s="7" t="str">
        <f t="shared" si="5"/>
        <v/>
      </c>
      <c r="Z65" s="7" t="str">
        <f t="shared" si="6"/>
        <v/>
      </c>
      <c r="AA65" s="7" t="str">
        <f t="shared" si="7"/>
        <v/>
      </c>
      <c r="AB65" s="7" t="str">
        <f t="shared" si="8"/>
        <v/>
      </c>
      <c r="AC65" s="7" t="str">
        <f t="shared" si="9"/>
        <v/>
      </c>
      <c r="AD65" s="7" t="str">
        <f t="shared" si="10"/>
        <v/>
      </c>
      <c r="AE65" s="7" t="str">
        <f t="shared" si="11"/>
        <v/>
      </c>
      <c r="AF65" s="8" t="e">
        <f>ROUND(IF(COUNTA(F65:O65)=0,"",IF(COUNT(F65:O65)&lt;3,Tabela!$B$2,IF(COUNT(V65:AE65)&lt;3,Tabela!$B$3,AVERAGE(V65:AE65)))),2)</f>
        <v>#VALUE!</v>
      </c>
      <c r="AG65" s="33" t="e">
        <f t="shared" si="12"/>
        <v>#VALUE!</v>
      </c>
    </row>
    <row r="66" spans="1:33" ht="27" hidden="1" customHeight="1" x14ac:dyDescent="0.2">
      <c r="A66" s="25" t="e">
        <f t="shared" si="19"/>
        <v>#REF!</v>
      </c>
      <c r="B66" s="25"/>
      <c r="C66" s="26"/>
      <c r="D66" s="26"/>
      <c r="E66" s="26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" t="e">
        <f t="shared" si="2"/>
        <v>#VALUE!</v>
      </c>
      <c r="Q66" s="3" t="e">
        <f t="shared" si="3"/>
        <v>#VALUE!</v>
      </c>
      <c r="R66" s="4" t="e">
        <f t="shared" si="13"/>
        <v>#VALUE!</v>
      </c>
      <c r="S66" s="9" t="str">
        <f t="shared" si="21"/>
        <v>-</v>
      </c>
      <c r="T66" s="6" t="str">
        <f t="shared" si="15"/>
        <v>-</v>
      </c>
      <c r="U66" s="6" t="str">
        <f t="shared" si="16"/>
        <v>-</v>
      </c>
      <c r="V66" s="10" t="str">
        <f t="shared" si="17"/>
        <v/>
      </c>
      <c r="W66" s="10" t="str">
        <f t="shared" si="4"/>
        <v/>
      </c>
      <c r="X66" s="10" t="str">
        <f t="shared" si="18"/>
        <v/>
      </c>
      <c r="Y66" s="10" t="str">
        <f t="shared" si="5"/>
        <v/>
      </c>
      <c r="Z66" s="10" t="str">
        <f t="shared" si="6"/>
        <v/>
      </c>
      <c r="AA66" s="10" t="str">
        <f t="shared" si="7"/>
        <v/>
      </c>
      <c r="AB66" s="10" t="str">
        <f t="shared" si="8"/>
        <v/>
      </c>
      <c r="AC66" s="10" t="str">
        <f t="shared" si="9"/>
        <v/>
      </c>
      <c r="AD66" s="10" t="str">
        <f t="shared" si="10"/>
        <v/>
      </c>
      <c r="AE66" s="10" t="str">
        <f t="shared" si="11"/>
        <v/>
      </c>
      <c r="AF66" s="8" t="e">
        <f>ROUND(IF(COUNTA(F66:O66)=0,"",IF(COUNT(F66:O66)&lt;3,Tabela!$B$2,IF(COUNT(V66:AE66)&lt;3,Tabela!$B$3,AVERAGE(V66:AE66)))),2)</f>
        <v>#VALUE!</v>
      </c>
      <c r="AG66" s="33" t="e">
        <f t="shared" si="12"/>
        <v>#VALUE!</v>
      </c>
    </row>
    <row r="67" spans="1:33" ht="27" hidden="1" customHeight="1" x14ac:dyDescent="0.2">
      <c r="A67" s="22" t="e">
        <f t="shared" si="19"/>
        <v>#REF!</v>
      </c>
      <c r="B67" s="22"/>
      <c r="C67" s="23"/>
      <c r="D67" s="23"/>
      <c r="E67" s="23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" t="e">
        <f t="shared" si="2"/>
        <v>#VALUE!</v>
      </c>
      <c r="Q67" s="3" t="e">
        <f t="shared" si="3"/>
        <v>#VALUE!</v>
      </c>
      <c r="R67" s="4" t="e">
        <f t="shared" si="13"/>
        <v>#VALUE!</v>
      </c>
      <c r="S67" s="5" t="str">
        <f t="shared" si="21"/>
        <v>-</v>
      </c>
      <c r="T67" s="6" t="str">
        <f t="shared" si="15"/>
        <v>-</v>
      </c>
      <c r="U67" s="6" t="str">
        <f t="shared" si="16"/>
        <v>-</v>
      </c>
      <c r="V67" s="7" t="str">
        <f t="shared" si="17"/>
        <v/>
      </c>
      <c r="W67" s="7" t="str">
        <f t="shared" si="4"/>
        <v/>
      </c>
      <c r="X67" s="7" t="str">
        <f t="shared" si="18"/>
        <v/>
      </c>
      <c r="Y67" s="7" t="str">
        <f t="shared" si="5"/>
        <v/>
      </c>
      <c r="Z67" s="7" t="str">
        <f t="shared" si="6"/>
        <v/>
      </c>
      <c r="AA67" s="7" t="str">
        <f t="shared" si="7"/>
        <v/>
      </c>
      <c r="AB67" s="7" t="str">
        <f t="shared" si="8"/>
        <v/>
      </c>
      <c r="AC67" s="7" t="str">
        <f t="shared" si="9"/>
        <v/>
      </c>
      <c r="AD67" s="7" t="str">
        <f t="shared" si="10"/>
        <v/>
      </c>
      <c r="AE67" s="7" t="str">
        <f t="shared" si="11"/>
        <v/>
      </c>
      <c r="AF67" s="8" t="e">
        <f>ROUND(IF(COUNTA(F67:O67)=0,"",IF(COUNT(F67:O67)&lt;3,Tabela!$B$2,IF(COUNT(V67:AE67)&lt;3,Tabela!$B$3,AVERAGE(V67:AE67)))),2)</f>
        <v>#VALUE!</v>
      </c>
      <c r="AG67" s="33" t="e">
        <f t="shared" si="12"/>
        <v>#VALUE!</v>
      </c>
    </row>
    <row r="68" spans="1:33" ht="27" hidden="1" customHeight="1" x14ac:dyDescent="0.2">
      <c r="A68" s="25" t="e">
        <f t="shared" si="19"/>
        <v>#REF!</v>
      </c>
      <c r="B68" s="25"/>
      <c r="C68" s="26"/>
      <c r="D68" s="26"/>
      <c r="E68" s="26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" t="e">
        <f t="shared" si="2"/>
        <v>#VALUE!</v>
      </c>
      <c r="Q68" s="3" t="e">
        <f t="shared" si="3"/>
        <v>#VALUE!</v>
      </c>
      <c r="R68" s="4" t="e">
        <f t="shared" si="13"/>
        <v>#VALUE!</v>
      </c>
      <c r="S68" s="9" t="str">
        <f t="shared" si="21"/>
        <v>-</v>
      </c>
      <c r="T68" s="6" t="str">
        <f t="shared" si="15"/>
        <v>-</v>
      </c>
      <c r="U68" s="6" t="str">
        <f t="shared" si="16"/>
        <v>-</v>
      </c>
      <c r="V68" s="10" t="str">
        <f t="shared" si="17"/>
        <v/>
      </c>
      <c r="W68" s="10" t="str">
        <f t="shared" si="4"/>
        <v/>
      </c>
      <c r="X68" s="10" t="str">
        <f t="shared" si="18"/>
        <v/>
      </c>
      <c r="Y68" s="10" t="str">
        <f t="shared" si="5"/>
        <v/>
      </c>
      <c r="Z68" s="10" t="str">
        <f t="shared" si="6"/>
        <v/>
      </c>
      <c r="AA68" s="10" t="str">
        <f t="shared" si="7"/>
        <v/>
      </c>
      <c r="AB68" s="10" t="str">
        <f t="shared" si="8"/>
        <v/>
      </c>
      <c r="AC68" s="10" t="str">
        <f t="shared" si="9"/>
        <v/>
      </c>
      <c r="AD68" s="10" t="str">
        <f t="shared" si="10"/>
        <v/>
      </c>
      <c r="AE68" s="10" t="str">
        <f t="shared" si="11"/>
        <v/>
      </c>
      <c r="AF68" s="8" t="e">
        <f>ROUND(IF(COUNTA(F68:O68)=0,"",IF(COUNT(F68:O68)&lt;3,Tabela!$B$2,IF(COUNT(V68:AE68)&lt;3,Tabela!$B$3,AVERAGE(V68:AE68)))),2)</f>
        <v>#VALUE!</v>
      </c>
      <c r="AG68" s="33" t="e">
        <f t="shared" si="12"/>
        <v>#VALUE!</v>
      </c>
    </row>
    <row r="69" spans="1:33" ht="27" hidden="1" customHeight="1" x14ac:dyDescent="0.2">
      <c r="A69" s="22" t="e">
        <f t="shared" si="19"/>
        <v>#REF!</v>
      </c>
      <c r="B69" s="22"/>
      <c r="C69" s="23"/>
      <c r="D69" s="23"/>
      <c r="E69" s="23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" t="e">
        <f t="shared" si="2"/>
        <v>#VALUE!</v>
      </c>
      <c r="Q69" s="3" t="e">
        <f t="shared" si="3"/>
        <v>#VALUE!</v>
      </c>
      <c r="R69" s="4" t="e">
        <f t="shared" si="13"/>
        <v>#VALUE!</v>
      </c>
      <c r="S69" s="5" t="str">
        <f t="shared" si="21"/>
        <v>-</v>
      </c>
      <c r="T69" s="6" t="str">
        <f t="shared" si="15"/>
        <v>-</v>
      </c>
      <c r="U69" s="6" t="str">
        <f t="shared" si="16"/>
        <v>-</v>
      </c>
      <c r="V69" s="7" t="str">
        <f t="shared" si="17"/>
        <v/>
      </c>
      <c r="W69" s="7" t="str">
        <f t="shared" si="4"/>
        <v/>
      </c>
      <c r="X69" s="7" t="str">
        <f t="shared" si="18"/>
        <v/>
      </c>
      <c r="Y69" s="7" t="str">
        <f t="shared" si="5"/>
        <v/>
      </c>
      <c r="Z69" s="7" t="str">
        <f t="shared" si="6"/>
        <v/>
      </c>
      <c r="AA69" s="7" t="str">
        <f t="shared" si="7"/>
        <v/>
      </c>
      <c r="AB69" s="7" t="str">
        <f t="shared" si="8"/>
        <v/>
      </c>
      <c r="AC69" s="7" t="str">
        <f t="shared" si="9"/>
        <v/>
      </c>
      <c r="AD69" s="7" t="str">
        <f t="shared" si="10"/>
        <v/>
      </c>
      <c r="AE69" s="7" t="str">
        <f t="shared" si="11"/>
        <v/>
      </c>
      <c r="AF69" s="8" t="e">
        <f>ROUND(IF(COUNTA(F69:O69)=0,"",IF(COUNT(F69:O69)&lt;3,Tabela!$B$2,IF(COUNT(V69:AE69)&lt;3,Tabela!$B$3,AVERAGE(V69:AE69)))),2)</f>
        <v>#VALUE!</v>
      </c>
      <c r="AG69" s="33" t="e">
        <f t="shared" si="12"/>
        <v>#VALUE!</v>
      </c>
    </row>
    <row r="70" spans="1:33" ht="27" hidden="1" customHeight="1" x14ac:dyDescent="0.2">
      <c r="A70" s="25" t="e">
        <f t="shared" si="19"/>
        <v>#REF!</v>
      </c>
      <c r="B70" s="25"/>
      <c r="C70" s="26"/>
      <c r="D70" s="26"/>
      <c r="E70" s="26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" t="e">
        <f t="shared" si="2"/>
        <v>#VALUE!</v>
      </c>
      <c r="Q70" s="3" t="e">
        <f t="shared" si="3"/>
        <v>#VALUE!</v>
      </c>
      <c r="R70" s="4" t="e">
        <f t="shared" si="13"/>
        <v>#VALUE!</v>
      </c>
      <c r="S70" s="9" t="str">
        <f t="shared" si="21"/>
        <v>-</v>
      </c>
      <c r="T70" s="6" t="str">
        <f t="shared" si="15"/>
        <v>-</v>
      </c>
      <c r="U70" s="6" t="str">
        <f t="shared" si="16"/>
        <v>-</v>
      </c>
      <c r="V70" s="10" t="str">
        <f t="shared" si="17"/>
        <v/>
      </c>
      <c r="W70" s="10" t="str">
        <f t="shared" si="4"/>
        <v/>
      </c>
      <c r="X70" s="10" t="str">
        <f t="shared" si="18"/>
        <v/>
      </c>
      <c r="Y70" s="10" t="str">
        <f t="shared" si="5"/>
        <v/>
      </c>
      <c r="Z70" s="10" t="str">
        <f t="shared" si="6"/>
        <v/>
      </c>
      <c r="AA70" s="10" t="str">
        <f t="shared" si="7"/>
        <v/>
      </c>
      <c r="AB70" s="10" t="str">
        <f t="shared" si="8"/>
        <v/>
      </c>
      <c r="AC70" s="10" t="str">
        <f t="shared" si="9"/>
        <v/>
      </c>
      <c r="AD70" s="10" t="str">
        <f t="shared" si="10"/>
        <v/>
      </c>
      <c r="AE70" s="10" t="str">
        <f t="shared" si="11"/>
        <v/>
      </c>
      <c r="AF70" s="8" t="e">
        <f>ROUND(IF(COUNTA(F70:O70)=0,"",IF(COUNT(F70:O70)&lt;3,Tabela!$B$2,IF(COUNT(V70:AE70)&lt;3,Tabela!$B$3,AVERAGE(V70:AE70)))),2)</f>
        <v>#VALUE!</v>
      </c>
      <c r="AG70" s="33" t="e">
        <f t="shared" si="12"/>
        <v>#VALUE!</v>
      </c>
    </row>
    <row r="71" spans="1:33" ht="27" hidden="1" customHeight="1" x14ac:dyDescent="0.2">
      <c r="A71" s="22" t="e">
        <f t="shared" si="19"/>
        <v>#REF!</v>
      </c>
      <c r="B71" s="22"/>
      <c r="C71" s="23"/>
      <c r="D71" s="23"/>
      <c r="E71" s="23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" t="e">
        <f t="shared" si="2"/>
        <v>#VALUE!</v>
      </c>
      <c r="Q71" s="3" t="e">
        <f t="shared" si="3"/>
        <v>#VALUE!</v>
      </c>
      <c r="R71" s="4" t="e">
        <f t="shared" si="13"/>
        <v>#VALUE!</v>
      </c>
      <c r="S71" s="5" t="str">
        <f t="shared" si="21"/>
        <v>-</v>
      </c>
      <c r="T71" s="6" t="str">
        <f t="shared" si="15"/>
        <v>-</v>
      </c>
      <c r="U71" s="6" t="str">
        <f t="shared" si="16"/>
        <v>-</v>
      </c>
      <c r="V71" s="7" t="str">
        <f t="shared" si="17"/>
        <v/>
      </c>
      <c r="W71" s="7" t="str">
        <f t="shared" si="4"/>
        <v/>
      </c>
      <c r="X71" s="7" t="str">
        <f t="shared" si="18"/>
        <v/>
      </c>
      <c r="Y71" s="7" t="str">
        <f t="shared" si="5"/>
        <v/>
      </c>
      <c r="Z71" s="7" t="str">
        <f t="shared" si="6"/>
        <v/>
      </c>
      <c r="AA71" s="7" t="str">
        <f t="shared" si="7"/>
        <v/>
      </c>
      <c r="AB71" s="7" t="str">
        <f t="shared" si="8"/>
        <v/>
      </c>
      <c r="AC71" s="7" t="str">
        <f t="shared" si="9"/>
        <v/>
      </c>
      <c r="AD71" s="7" t="str">
        <f t="shared" si="10"/>
        <v/>
      </c>
      <c r="AE71" s="7" t="str">
        <f t="shared" si="11"/>
        <v/>
      </c>
      <c r="AF71" s="8" t="e">
        <f>ROUND(IF(COUNTA(F71:O71)=0,"",IF(COUNT(F71:O71)&lt;3,Tabela!$B$2,IF(COUNT(V71:AE71)&lt;3,Tabela!$B$3,AVERAGE(V71:AE71)))),2)</f>
        <v>#VALUE!</v>
      </c>
      <c r="AG71" s="33" t="e">
        <f t="shared" si="12"/>
        <v>#VALUE!</v>
      </c>
    </row>
    <row r="72" spans="1:33" ht="27" hidden="1" customHeight="1" x14ac:dyDescent="0.2">
      <c r="A72" s="25" t="e">
        <f t="shared" si="19"/>
        <v>#REF!</v>
      </c>
      <c r="B72" s="25"/>
      <c r="C72" s="26"/>
      <c r="D72" s="26"/>
      <c r="E72" s="26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" t="e">
        <f t="shared" si="2"/>
        <v>#VALUE!</v>
      </c>
      <c r="Q72" s="3" t="e">
        <f t="shared" si="3"/>
        <v>#VALUE!</v>
      </c>
      <c r="R72" s="4" t="e">
        <f t="shared" si="13"/>
        <v>#VALUE!</v>
      </c>
      <c r="S72" s="9" t="str">
        <f t="shared" si="21"/>
        <v>-</v>
      </c>
      <c r="T72" s="6" t="str">
        <f t="shared" si="15"/>
        <v>-</v>
      </c>
      <c r="U72" s="6" t="str">
        <f t="shared" si="16"/>
        <v>-</v>
      </c>
      <c r="V72" s="10" t="str">
        <f t="shared" si="17"/>
        <v/>
      </c>
      <c r="W72" s="10" t="str">
        <f t="shared" si="4"/>
        <v/>
      </c>
      <c r="X72" s="10" t="str">
        <f t="shared" si="18"/>
        <v/>
      </c>
      <c r="Y72" s="10" t="str">
        <f t="shared" si="5"/>
        <v/>
      </c>
      <c r="Z72" s="10" t="str">
        <f t="shared" si="6"/>
        <v/>
      </c>
      <c r="AA72" s="10" t="str">
        <f t="shared" si="7"/>
        <v/>
      </c>
      <c r="AB72" s="10" t="str">
        <f t="shared" si="8"/>
        <v/>
      </c>
      <c r="AC72" s="10" t="str">
        <f t="shared" si="9"/>
        <v/>
      </c>
      <c r="AD72" s="10" t="str">
        <f t="shared" si="10"/>
        <v/>
      </c>
      <c r="AE72" s="10" t="str">
        <f t="shared" si="11"/>
        <v/>
      </c>
      <c r="AF72" s="8" t="e">
        <f>ROUND(IF(COUNTA(F72:O72)=0,"",IF(COUNT(F72:O72)&lt;3,Tabela!$B$2,IF(COUNT(V72:AE72)&lt;3,Tabela!$B$3,AVERAGE(V72:AE72)))),2)</f>
        <v>#VALUE!</v>
      </c>
      <c r="AG72" s="33" t="e">
        <f t="shared" si="12"/>
        <v>#VALUE!</v>
      </c>
    </row>
    <row r="73" spans="1:33" ht="27" hidden="1" customHeight="1" x14ac:dyDescent="0.2">
      <c r="A73" s="22" t="e">
        <f t="shared" si="19"/>
        <v>#REF!</v>
      </c>
      <c r="B73" s="22"/>
      <c r="C73" s="23"/>
      <c r="D73" s="23"/>
      <c r="E73" s="23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" t="e">
        <f t="shared" si="2"/>
        <v>#VALUE!</v>
      </c>
      <c r="Q73" s="3" t="e">
        <f t="shared" si="3"/>
        <v>#VALUE!</v>
      </c>
      <c r="R73" s="4" t="e">
        <f t="shared" si="13"/>
        <v>#VALUE!</v>
      </c>
      <c r="S73" s="5" t="str">
        <f t="shared" si="21"/>
        <v>-</v>
      </c>
      <c r="T73" s="6" t="str">
        <f t="shared" si="15"/>
        <v>-</v>
      </c>
      <c r="U73" s="6" t="str">
        <f t="shared" si="16"/>
        <v>-</v>
      </c>
      <c r="V73" s="7" t="str">
        <f t="shared" si="17"/>
        <v/>
      </c>
      <c r="W73" s="7" t="str">
        <f t="shared" si="4"/>
        <v/>
      </c>
      <c r="X73" s="7" t="str">
        <f t="shared" si="18"/>
        <v/>
      </c>
      <c r="Y73" s="7" t="str">
        <f t="shared" si="5"/>
        <v/>
      </c>
      <c r="Z73" s="7" t="str">
        <f t="shared" si="6"/>
        <v/>
      </c>
      <c r="AA73" s="7" t="str">
        <f t="shared" si="7"/>
        <v/>
      </c>
      <c r="AB73" s="7" t="str">
        <f t="shared" si="8"/>
        <v/>
      </c>
      <c r="AC73" s="7" t="str">
        <f t="shared" si="9"/>
        <v/>
      </c>
      <c r="AD73" s="7" t="str">
        <f t="shared" si="10"/>
        <v/>
      </c>
      <c r="AE73" s="7" t="str">
        <f t="shared" si="11"/>
        <v/>
      </c>
      <c r="AF73" s="8" t="e">
        <f>ROUND(IF(COUNTA(F73:O73)=0,"",IF(COUNT(F73:O73)&lt;3,Tabela!$B$2,IF(COUNT(V73:AE73)&lt;3,Tabela!$B$3,AVERAGE(V73:AE73)))),2)</f>
        <v>#VALUE!</v>
      </c>
      <c r="AG73" s="33" t="e">
        <f t="shared" si="12"/>
        <v>#VALUE!</v>
      </c>
    </row>
    <row r="74" spans="1:33" ht="27" hidden="1" customHeight="1" x14ac:dyDescent="0.2">
      <c r="A74" s="25" t="e">
        <f t="shared" si="19"/>
        <v>#REF!</v>
      </c>
      <c r="B74" s="25"/>
      <c r="C74" s="26"/>
      <c r="D74" s="26"/>
      <c r="E74" s="26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" t="e">
        <f t="shared" si="2"/>
        <v>#VALUE!</v>
      </c>
      <c r="Q74" s="3" t="e">
        <f t="shared" si="3"/>
        <v>#VALUE!</v>
      </c>
      <c r="R74" s="4" t="e">
        <f t="shared" si="13"/>
        <v>#VALUE!</v>
      </c>
      <c r="S74" s="9" t="str">
        <f t="shared" si="21"/>
        <v>-</v>
      </c>
      <c r="T74" s="6" t="str">
        <f t="shared" si="15"/>
        <v>-</v>
      </c>
      <c r="U74" s="6" t="str">
        <f t="shared" si="16"/>
        <v>-</v>
      </c>
      <c r="V74" s="10" t="str">
        <f t="shared" si="17"/>
        <v/>
      </c>
      <c r="W74" s="10" t="str">
        <f t="shared" si="4"/>
        <v/>
      </c>
      <c r="X74" s="10" t="str">
        <f t="shared" si="18"/>
        <v/>
      </c>
      <c r="Y74" s="10" t="str">
        <f t="shared" si="5"/>
        <v/>
      </c>
      <c r="Z74" s="10" t="str">
        <f t="shared" si="6"/>
        <v/>
      </c>
      <c r="AA74" s="10" t="str">
        <f t="shared" si="7"/>
        <v/>
      </c>
      <c r="AB74" s="10" t="str">
        <f t="shared" si="8"/>
        <v/>
      </c>
      <c r="AC74" s="10" t="str">
        <f t="shared" si="9"/>
        <v/>
      </c>
      <c r="AD74" s="10" t="str">
        <f t="shared" si="10"/>
        <v/>
      </c>
      <c r="AE74" s="10" t="str">
        <f t="shared" si="11"/>
        <v/>
      </c>
      <c r="AF74" s="8" t="e">
        <f>ROUND(IF(COUNTA(F74:O74)=0,"",IF(COUNT(F74:O74)&lt;3,Tabela!$B$2,IF(COUNT(V74:AE74)&lt;3,Tabela!$B$3,AVERAGE(V74:AE74)))),2)</f>
        <v>#VALUE!</v>
      </c>
      <c r="AG74" s="33" t="e">
        <f t="shared" si="12"/>
        <v>#VALUE!</v>
      </c>
    </row>
    <row r="75" spans="1:33" ht="27" hidden="1" customHeight="1" x14ac:dyDescent="0.2">
      <c r="A75" s="22" t="e">
        <f t="shared" si="19"/>
        <v>#REF!</v>
      </c>
      <c r="B75" s="22"/>
      <c r="C75" s="23"/>
      <c r="D75" s="23"/>
      <c r="E75" s="23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" t="e">
        <f t="shared" si="2"/>
        <v>#VALUE!</v>
      </c>
      <c r="Q75" s="3" t="e">
        <f t="shared" si="3"/>
        <v>#VALUE!</v>
      </c>
      <c r="R75" s="4" t="e">
        <f t="shared" si="13"/>
        <v>#VALUE!</v>
      </c>
      <c r="S75" s="5" t="str">
        <f t="shared" si="21"/>
        <v>-</v>
      </c>
      <c r="T75" s="6" t="str">
        <f t="shared" si="15"/>
        <v>-</v>
      </c>
      <c r="U75" s="6" t="str">
        <f t="shared" si="16"/>
        <v>-</v>
      </c>
      <c r="V75" s="7" t="str">
        <f t="shared" si="17"/>
        <v/>
      </c>
      <c r="W75" s="7" t="str">
        <f t="shared" si="4"/>
        <v/>
      </c>
      <c r="X75" s="7" t="str">
        <f t="shared" si="18"/>
        <v/>
      </c>
      <c r="Y75" s="7" t="str">
        <f t="shared" si="5"/>
        <v/>
      </c>
      <c r="Z75" s="7" t="str">
        <f t="shared" si="6"/>
        <v/>
      </c>
      <c r="AA75" s="7" t="str">
        <f t="shared" si="7"/>
        <v/>
      </c>
      <c r="AB75" s="7" t="str">
        <f t="shared" si="8"/>
        <v/>
      </c>
      <c r="AC75" s="7" t="str">
        <f t="shared" si="9"/>
        <v/>
      </c>
      <c r="AD75" s="7" t="str">
        <f t="shared" si="10"/>
        <v/>
      </c>
      <c r="AE75" s="7" t="str">
        <f t="shared" si="11"/>
        <v/>
      </c>
      <c r="AF75" s="8" t="e">
        <f>ROUND(IF(COUNTA(F75:O75)=0,"",IF(COUNT(F75:O75)&lt;3,Tabela!$B$2,IF(COUNT(V75:AE75)&lt;3,Tabela!$B$3,AVERAGE(V75:AE75)))),2)</f>
        <v>#VALUE!</v>
      </c>
      <c r="AG75" s="33" t="e">
        <f t="shared" si="12"/>
        <v>#VALUE!</v>
      </c>
    </row>
    <row r="76" spans="1:33" ht="27" hidden="1" customHeight="1" x14ac:dyDescent="0.2">
      <c r="A76" s="25" t="e">
        <f t="shared" si="19"/>
        <v>#REF!</v>
      </c>
      <c r="B76" s="25"/>
      <c r="C76" s="26"/>
      <c r="D76" s="26"/>
      <c r="E76" s="26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" t="e">
        <f t="shared" si="2"/>
        <v>#VALUE!</v>
      </c>
      <c r="Q76" s="3" t="e">
        <f t="shared" si="3"/>
        <v>#VALUE!</v>
      </c>
      <c r="R76" s="4" t="e">
        <f t="shared" si="13"/>
        <v>#VALUE!</v>
      </c>
      <c r="S76" s="9" t="str">
        <f t="shared" si="21"/>
        <v>-</v>
      </c>
      <c r="T76" s="6" t="str">
        <f t="shared" si="15"/>
        <v>-</v>
      </c>
      <c r="U76" s="6" t="str">
        <f t="shared" si="16"/>
        <v>-</v>
      </c>
      <c r="V76" s="10" t="str">
        <f t="shared" si="17"/>
        <v/>
      </c>
      <c r="W76" s="10" t="str">
        <f t="shared" si="4"/>
        <v/>
      </c>
      <c r="X76" s="10" t="str">
        <f t="shared" si="18"/>
        <v/>
      </c>
      <c r="Y76" s="10" t="str">
        <f t="shared" si="5"/>
        <v/>
      </c>
      <c r="Z76" s="10" t="str">
        <f t="shared" si="6"/>
        <v/>
      </c>
      <c r="AA76" s="10" t="str">
        <f t="shared" si="7"/>
        <v/>
      </c>
      <c r="AB76" s="10" t="str">
        <f t="shared" si="8"/>
        <v/>
      </c>
      <c r="AC76" s="10" t="str">
        <f t="shared" si="9"/>
        <v/>
      </c>
      <c r="AD76" s="10" t="str">
        <f t="shared" si="10"/>
        <v/>
      </c>
      <c r="AE76" s="10" t="str">
        <f t="shared" si="11"/>
        <v/>
      </c>
      <c r="AF76" s="8" t="e">
        <f>ROUND(IF(COUNTA(F76:O76)=0,"",IF(COUNT(F76:O76)&lt;3,Tabela!$B$2,IF(COUNT(V76:AE76)&lt;3,Tabela!$B$3,AVERAGE(V76:AE76)))),2)</f>
        <v>#VALUE!</v>
      </c>
      <c r="AG76" s="33" t="e">
        <f t="shared" si="12"/>
        <v>#VALUE!</v>
      </c>
    </row>
    <row r="77" spans="1:33" ht="27" hidden="1" customHeight="1" x14ac:dyDescent="0.2">
      <c r="A77" s="22" t="e">
        <f t="shared" si="19"/>
        <v>#REF!</v>
      </c>
      <c r="B77" s="22"/>
      <c r="C77" s="23"/>
      <c r="D77" s="23"/>
      <c r="E77" s="23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" t="e">
        <f t="shared" si="2"/>
        <v>#VALUE!</v>
      </c>
      <c r="Q77" s="3" t="e">
        <f t="shared" si="3"/>
        <v>#VALUE!</v>
      </c>
      <c r="R77" s="4" t="e">
        <f t="shared" si="13"/>
        <v>#VALUE!</v>
      </c>
      <c r="S77" s="5" t="str">
        <f t="shared" si="21"/>
        <v>-</v>
      </c>
      <c r="T77" s="6" t="str">
        <f t="shared" si="15"/>
        <v>-</v>
      </c>
      <c r="U77" s="6" t="str">
        <f t="shared" si="16"/>
        <v>-</v>
      </c>
      <c r="V77" s="7" t="str">
        <f t="shared" si="17"/>
        <v/>
      </c>
      <c r="W77" s="7" t="str">
        <f t="shared" si="4"/>
        <v/>
      </c>
      <c r="X77" s="7" t="str">
        <f t="shared" si="18"/>
        <v/>
      </c>
      <c r="Y77" s="7" t="str">
        <f t="shared" si="5"/>
        <v/>
      </c>
      <c r="Z77" s="7" t="str">
        <f t="shared" si="6"/>
        <v/>
      </c>
      <c r="AA77" s="7" t="str">
        <f t="shared" si="7"/>
        <v/>
      </c>
      <c r="AB77" s="7" t="str">
        <f t="shared" si="8"/>
        <v/>
      </c>
      <c r="AC77" s="7" t="str">
        <f t="shared" si="9"/>
        <v/>
      </c>
      <c r="AD77" s="7" t="str">
        <f t="shared" si="10"/>
        <v/>
      </c>
      <c r="AE77" s="7" t="str">
        <f t="shared" si="11"/>
        <v/>
      </c>
      <c r="AF77" s="8" t="e">
        <f>ROUND(IF(COUNTA(F77:O77)=0,"",IF(COUNT(F77:O77)&lt;3,Tabela!$B$2,IF(COUNT(V77:AE77)&lt;3,Tabela!$B$3,AVERAGE(V77:AE77)))),2)</f>
        <v>#VALUE!</v>
      </c>
      <c r="AG77" s="33" t="e">
        <f t="shared" si="12"/>
        <v>#VALUE!</v>
      </c>
    </row>
    <row r="78" spans="1:33" ht="27" hidden="1" customHeight="1" x14ac:dyDescent="0.2">
      <c r="A78" s="25" t="e">
        <f t="shared" si="19"/>
        <v>#REF!</v>
      </c>
      <c r="B78" s="25"/>
      <c r="C78" s="26"/>
      <c r="D78" s="26"/>
      <c r="E78" s="26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" t="e">
        <f t="shared" ref="P78:P141" si="22">ROUND(IFERROR(IF(COUNT(F78:O78)&gt;=3,AVERAGE(F78:O78),"-"),"-"),2)</f>
        <v>#VALUE!</v>
      </c>
      <c r="Q78" s="3" t="e">
        <f t="shared" ref="Q78:Q141" si="23">ROUND(IFERROR(IF(P78="-","-",_xlfn.STDEV.S(F78:O78)),"-"),2)</f>
        <v>#VALUE!</v>
      </c>
      <c r="R78" s="4" t="e">
        <f t="shared" ref="R78:R141" si="24">ROUND(IFERROR(Q78/P78,"-"),2)</f>
        <v>#VALUE!</v>
      </c>
      <c r="S78" s="9" t="str">
        <f t="shared" si="21"/>
        <v>-</v>
      </c>
      <c r="T78" s="6" t="str">
        <f t="shared" ref="T78:T141" si="25">IF(S78="Série Heterogênea",P78-Q78,"-")</f>
        <v>-</v>
      </c>
      <c r="U78" s="6" t="str">
        <f t="shared" ref="U78:U141" si="26">IF(S78="Série Heterogênea",P78+Q78,"-")</f>
        <v>-</v>
      </c>
      <c r="V78" s="10" t="str">
        <f t="shared" si="17"/>
        <v/>
      </c>
      <c r="W78" s="10" t="str">
        <f t="shared" ref="W78:W141" si="27">IF(COUNTA($F78:$O78)=0,"",IF(G78="","Sem preço",IF($S78="Série Homogênea",G78,IF(G78="","Sem preço",IF(AND(G78&gt;$T78,G78&lt;$U78),G78,"Não aceitável")))))</f>
        <v/>
      </c>
      <c r="X78" s="10" t="str">
        <f t="shared" ref="X78:X141" si="28">IF(COUNTA($F78:$O78)=0,"",IF(H78="","Sem preço",IF($S78="Série Homogênea",H78,IF(H78="","Sem preço",IF(AND(H78&gt;$T78,H78&lt;$U78),H78,"Não aceitável")))))</f>
        <v/>
      </c>
      <c r="Y78" s="10" t="str">
        <f t="shared" ref="Y78:Y141" si="29">IF(COUNTA($F78:$O78)=0,"",IF(I78="","Sem preço",IF($S78="Série Homogênea",I78,IF(I78="","Sem preço",IF(AND(I78&gt;$T78,I78&lt;$U78),I78,"Não aceitável")))))</f>
        <v/>
      </c>
      <c r="Z78" s="10" t="str">
        <f t="shared" ref="Z78:Z141" si="30">IF(COUNTA($F78:$O78)=0,"",IF(J78="","Sem preço",IF($S78="Série Homogênea",J78,IF(J78="","Sem preço",IF(AND(J78&gt;$T78,J78&lt;$U78),J78,"Não aceitável")))))</f>
        <v/>
      </c>
      <c r="AA78" s="10" t="str">
        <f t="shared" ref="AA78:AA141" si="31">IF(COUNTA($F78:$O78)=0,"",IF(K78="","Sem preço",IF($S78="Série Homogênea",K78,IF(K78="","Sem preço",IF(AND(K78&gt;$T78,K78&lt;$U78),K78,"Não aceitável")))))</f>
        <v/>
      </c>
      <c r="AB78" s="10" t="str">
        <f t="shared" ref="AB78:AB141" si="32">IF(COUNTA($F78:$O78)=0,"",IF(L78="","Sem preço",IF($S78="Série Homogênea",L78,IF(L78="","Sem preço",IF(AND(L78&gt;$T78,L78&lt;$U78),L78,"Não aceitável")))))</f>
        <v/>
      </c>
      <c r="AC78" s="10" t="str">
        <f t="shared" ref="AC78:AC141" si="33">IF(COUNTA($F78:$O78)=0,"",IF(M78="","Sem preço",IF($S78="Série Homogênea",M78,IF(M78="","Sem preço",IF(AND(M78&gt;$T78,M78&lt;$U78),M78,"Não aceitável")))))</f>
        <v/>
      </c>
      <c r="AD78" s="10" t="str">
        <f t="shared" ref="AD78:AD141" si="34">IF(COUNTA($F78:$O78)=0,"",IF(N78="","Sem preço",IF($S78="Série Homogênea",N78,IF(N78="","Sem preço",IF(AND(N78&gt;$T78,N78&lt;$U78),N78,"Não aceitável")))))</f>
        <v/>
      </c>
      <c r="AE78" s="10" t="str">
        <f t="shared" ref="AE78:AE141" si="35">IF(COUNTA($F78:$O78)=0,"",IF(O78="","Sem preço",IF($S78="Série Homogênea",O78,IF(O78="","Sem preço",IF(AND(O78&gt;$T78,O78&lt;$U78),O78,"Não aceitável")))))</f>
        <v/>
      </c>
      <c r="AF78" s="8" t="e">
        <f>ROUND(IF(COUNTA(F78:O78)=0,"",IF(COUNT(F78:O78)&lt;3,Tabela!$B$2,IF(COUNT(V78:AE78)&lt;3,Tabela!$B$3,AVERAGE(V78:AE78)))),2)</f>
        <v>#VALUE!</v>
      </c>
      <c r="AG78" s="33" t="e">
        <f t="shared" ref="AG78:AG141" si="36">ROUND((E78*AF78),2)</f>
        <v>#VALUE!</v>
      </c>
    </row>
    <row r="79" spans="1:33" ht="27" hidden="1" customHeight="1" x14ac:dyDescent="0.2">
      <c r="A79" s="22" t="e">
        <f t="shared" ref="A79:A142" si="37">A78+1</f>
        <v>#REF!</v>
      </c>
      <c r="B79" s="22"/>
      <c r="C79" s="23"/>
      <c r="D79" s="23"/>
      <c r="E79" s="23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" t="e">
        <f t="shared" si="22"/>
        <v>#VALUE!</v>
      </c>
      <c r="Q79" s="3" t="e">
        <f t="shared" si="23"/>
        <v>#VALUE!</v>
      </c>
      <c r="R79" s="4" t="e">
        <f t="shared" si="24"/>
        <v>#VALUE!</v>
      </c>
      <c r="S79" s="5" t="str">
        <f t="shared" si="21"/>
        <v>-</v>
      </c>
      <c r="T79" s="6" t="str">
        <f t="shared" si="25"/>
        <v>-</v>
      </c>
      <c r="U79" s="6" t="str">
        <f t="shared" si="26"/>
        <v>-</v>
      </c>
      <c r="V79" s="7" t="str">
        <f t="shared" ref="V79:V142" si="38">IF(COUNTA($F79:$O79)=0,"",IF(F79="","Sem preço",IF($S79="Série Homogênea",F79,IF(F79="","Sem preço",IF(AND(F79&gt;$T79,F79&lt;$U79),F79,"Não aceitável")))))</f>
        <v/>
      </c>
      <c r="W79" s="7" t="str">
        <f t="shared" si="27"/>
        <v/>
      </c>
      <c r="X79" s="7" t="str">
        <f t="shared" si="28"/>
        <v/>
      </c>
      <c r="Y79" s="7" t="str">
        <f t="shared" si="29"/>
        <v/>
      </c>
      <c r="Z79" s="7" t="str">
        <f t="shared" si="30"/>
        <v/>
      </c>
      <c r="AA79" s="7" t="str">
        <f t="shared" si="31"/>
        <v/>
      </c>
      <c r="AB79" s="7" t="str">
        <f t="shared" si="32"/>
        <v/>
      </c>
      <c r="AC79" s="7" t="str">
        <f t="shared" si="33"/>
        <v/>
      </c>
      <c r="AD79" s="7" t="str">
        <f t="shared" si="34"/>
        <v/>
      </c>
      <c r="AE79" s="7" t="str">
        <f t="shared" si="35"/>
        <v/>
      </c>
      <c r="AF79" s="8" t="e">
        <f>ROUND(IF(COUNTA(F79:O79)=0,"",IF(COUNT(F79:O79)&lt;3,Tabela!$B$2,IF(COUNT(V79:AE79)&lt;3,Tabela!$B$3,AVERAGE(V79:AE79)))),2)</f>
        <v>#VALUE!</v>
      </c>
      <c r="AG79" s="33" t="e">
        <f t="shared" si="36"/>
        <v>#VALUE!</v>
      </c>
    </row>
    <row r="80" spans="1:33" ht="27" hidden="1" customHeight="1" x14ac:dyDescent="0.2">
      <c r="A80" s="25" t="e">
        <f t="shared" si="37"/>
        <v>#REF!</v>
      </c>
      <c r="B80" s="25"/>
      <c r="C80" s="26"/>
      <c r="D80" s="26"/>
      <c r="E80" s="26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" t="e">
        <f t="shared" si="22"/>
        <v>#VALUE!</v>
      </c>
      <c r="Q80" s="3" t="e">
        <f t="shared" si="23"/>
        <v>#VALUE!</v>
      </c>
      <c r="R80" s="4" t="e">
        <f t="shared" si="24"/>
        <v>#VALUE!</v>
      </c>
      <c r="S80" s="9" t="str">
        <f t="shared" si="21"/>
        <v>-</v>
      </c>
      <c r="T80" s="6" t="str">
        <f t="shared" si="25"/>
        <v>-</v>
      </c>
      <c r="U80" s="6" t="str">
        <f t="shared" si="26"/>
        <v>-</v>
      </c>
      <c r="V80" s="10" t="str">
        <f t="shared" si="38"/>
        <v/>
      </c>
      <c r="W80" s="10" t="str">
        <f t="shared" si="27"/>
        <v/>
      </c>
      <c r="X80" s="10" t="str">
        <f t="shared" si="28"/>
        <v/>
      </c>
      <c r="Y80" s="10" t="str">
        <f t="shared" si="29"/>
        <v/>
      </c>
      <c r="Z80" s="10" t="str">
        <f t="shared" si="30"/>
        <v/>
      </c>
      <c r="AA80" s="10" t="str">
        <f t="shared" si="31"/>
        <v/>
      </c>
      <c r="AB80" s="10" t="str">
        <f t="shared" si="32"/>
        <v/>
      </c>
      <c r="AC80" s="10" t="str">
        <f t="shared" si="33"/>
        <v/>
      </c>
      <c r="AD80" s="10" t="str">
        <f t="shared" si="34"/>
        <v/>
      </c>
      <c r="AE80" s="10" t="str">
        <f t="shared" si="35"/>
        <v/>
      </c>
      <c r="AF80" s="8" t="e">
        <f>ROUND(IF(COUNTA(F80:O80)=0,"",IF(COUNT(F80:O80)&lt;3,Tabela!$B$2,IF(COUNT(V80:AE80)&lt;3,Tabela!$B$3,AVERAGE(V80:AE80)))),2)</f>
        <v>#VALUE!</v>
      </c>
      <c r="AG80" s="33" t="e">
        <f t="shared" si="36"/>
        <v>#VALUE!</v>
      </c>
    </row>
    <row r="81" spans="1:33" ht="27" hidden="1" customHeight="1" x14ac:dyDescent="0.2">
      <c r="A81" s="22" t="e">
        <f t="shared" si="37"/>
        <v>#REF!</v>
      </c>
      <c r="B81" s="22"/>
      <c r="C81" s="23"/>
      <c r="D81" s="23"/>
      <c r="E81" s="23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" t="e">
        <f t="shared" si="22"/>
        <v>#VALUE!</v>
      </c>
      <c r="Q81" s="3" t="e">
        <f t="shared" si="23"/>
        <v>#VALUE!</v>
      </c>
      <c r="R81" s="4" t="e">
        <f t="shared" si="24"/>
        <v>#VALUE!</v>
      </c>
      <c r="S81" s="5" t="str">
        <f t="shared" si="21"/>
        <v>-</v>
      </c>
      <c r="T81" s="6" t="str">
        <f t="shared" si="25"/>
        <v>-</v>
      </c>
      <c r="U81" s="6" t="str">
        <f t="shared" si="26"/>
        <v>-</v>
      </c>
      <c r="V81" s="7" t="str">
        <f t="shared" si="38"/>
        <v/>
      </c>
      <c r="W81" s="7" t="str">
        <f t="shared" si="27"/>
        <v/>
      </c>
      <c r="X81" s="7" t="str">
        <f t="shared" si="28"/>
        <v/>
      </c>
      <c r="Y81" s="7" t="str">
        <f t="shared" si="29"/>
        <v/>
      </c>
      <c r="Z81" s="7" t="str">
        <f t="shared" si="30"/>
        <v/>
      </c>
      <c r="AA81" s="7" t="str">
        <f t="shared" si="31"/>
        <v/>
      </c>
      <c r="AB81" s="7" t="str">
        <f t="shared" si="32"/>
        <v/>
      </c>
      <c r="AC81" s="7" t="str">
        <f t="shared" si="33"/>
        <v/>
      </c>
      <c r="AD81" s="7" t="str">
        <f t="shared" si="34"/>
        <v/>
      </c>
      <c r="AE81" s="7" t="str">
        <f t="shared" si="35"/>
        <v/>
      </c>
      <c r="AF81" s="8" t="e">
        <f>ROUND(IF(COUNTA(F81:O81)=0,"",IF(COUNT(F81:O81)&lt;3,Tabela!$B$2,IF(COUNT(V81:AE81)&lt;3,Tabela!$B$3,AVERAGE(V81:AE81)))),2)</f>
        <v>#VALUE!</v>
      </c>
      <c r="AG81" s="33" t="e">
        <f t="shared" si="36"/>
        <v>#VALUE!</v>
      </c>
    </row>
    <row r="82" spans="1:33" ht="27" hidden="1" customHeight="1" x14ac:dyDescent="0.2">
      <c r="A82" s="25" t="e">
        <f t="shared" si="37"/>
        <v>#REF!</v>
      </c>
      <c r="B82" s="25"/>
      <c r="C82" s="26"/>
      <c r="D82" s="26"/>
      <c r="E82" s="26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" t="e">
        <f t="shared" si="22"/>
        <v>#VALUE!</v>
      </c>
      <c r="Q82" s="3" t="e">
        <f t="shared" si="23"/>
        <v>#VALUE!</v>
      </c>
      <c r="R82" s="4" t="e">
        <f t="shared" si="24"/>
        <v>#VALUE!</v>
      </c>
      <c r="S82" s="9" t="str">
        <f t="shared" si="21"/>
        <v>-</v>
      </c>
      <c r="T82" s="6" t="str">
        <f t="shared" si="25"/>
        <v>-</v>
      </c>
      <c r="U82" s="6" t="str">
        <f t="shared" si="26"/>
        <v>-</v>
      </c>
      <c r="V82" s="10" t="str">
        <f t="shared" si="38"/>
        <v/>
      </c>
      <c r="W82" s="10" t="str">
        <f t="shared" si="27"/>
        <v/>
      </c>
      <c r="X82" s="10" t="str">
        <f t="shared" si="28"/>
        <v/>
      </c>
      <c r="Y82" s="10" t="str">
        <f t="shared" si="29"/>
        <v/>
      </c>
      <c r="Z82" s="10" t="str">
        <f t="shared" si="30"/>
        <v/>
      </c>
      <c r="AA82" s="10" t="str">
        <f t="shared" si="31"/>
        <v/>
      </c>
      <c r="AB82" s="10" t="str">
        <f t="shared" si="32"/>
        <v/>
      </c>
      <c r="AC82" s="10" t="str">
        <f t="shared" si="33"/>
        <v/>
      </c>
      <c r="AD82" s="10" t="str">
        <f t="shared" si="34"/>
        <v/>
      </c>
      <c r="AE82" s="10" t="str">
        <f t="shared" si="35"/>
        <v/>
      </c>
      <c r="AF82" s="8" t="e">
        <f>ROUND(IF(COUNTA(F82:O82)=0,"",IF(COUNT(F82:O82)&lt;3,Tabela!$B$2,IF(COUNT(V82:AE82)&lt;3,Tabela!$B$3,AVERAGE(V82:AE82)))),2)</f>
        <v>#VALUE!</v>
      </c>
      <c r="AG82" s="33" t="e">
        <f t="shared" si="36"/>
        <v>#VALUE!</v>
      </c>
    </row>
    <row r="83" spans="1:33" ht="27" hidden="1" customHeight="1" x14ac:dyDescent="0.2">
      <c r="A83" s="22" t="e">
        <f t="shared" si="37"/>
        <v>#REF!</v>
      </c>
      <c r="B83" s="22"/>
      <c r="C83" s="23"/>
      <c r="D83" s="23"/>
      <c r="E83" s="23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" t="e">
        <f t="shared" si="22"/>
        <v>#VALUE!</v>
      </c>
      <c r="Q83" s="3" t="e">
        <f t="shared" si="23"/>
        <v>#VALUE!</v>
      </c>
      <c r="R83" s="4" t="e">
        <f t="shared" si="24"/>
        <v>#VALUE!</v>
      </c>
      <c r="S83" s="5" t="str">
        <f t="shared" si="21"/>
        <v>-</v>
      </c>
      <c r="T83" s="6" t="str">
        <f t="shared" si="25"/>
        <v>-</v>
      </c>
      <c r="U83" s="6" t="str">
        <f t="shared" si="26"/>
        <v>-</v>
      </c>
      <c r="V83" s="7" t="str">
        <f t="shared" si="38"/>
        <v/>
      </c>
      <c r="W83" s="7" t="str">
        <f t="shared" si="27"/>
        <v/>
      </c>
      <c r="X83" s="7" t="str">
        <f t="shared" si="28"/>
        <v/>
      </c>
      <c r="Y83" s="7" t="str">
        <f t="shared" si="29"/>
        <v/>
      </c>
      <c r="Z83" s="7" t="str">
        <f t="shared" si="30"/>
        <v/>
      </c>
      <c r="AA83" s="7" t="str">
        <f t="shared" si="31"/>
        <v/>
      </c>
      <c r="AB83" s="7" t="str">
        <f t="shared" si="32"/>
        <v/>
      </c>
      <c r="AC83" s="7" t="str">
        <f t="shared" si="33"/>
        <v/>
      </c>
      <c r="AD83" s="7" t="str">
        <f t="shared" si="34"/>
        <v/>
      </c>
      <c r="AE83" s="7" t="str">
        <f t="shared" si="35"/>
        <v/>
      </c>
      <c r="AF83" s="8" t="e">
        <f>ROUND(IF(COUNTA(F83:O83)=0,"",IF(COUNT(F83:O83)&lt;3,Tabela!$B$2,IF(COUNT(V83:AE83)&lt;3,Tabela!$B$3,AVERAGE(V83:AE83)))),2)</f>
        <v>#VALUE!</v>
      </c>
      <c r="AG83" s="33" t="e">
        <f t="shared" si="36"/>
        <v>#VALUE!</v>
      </c>
    </row>
    <row r="84" spans="1:33" ht="27" hidden="1" customHeight="1" x14ac:dyDescent="0.2">
      <c r="A84" s="25" t="e">
        <f t="shared" si="37"/>
        <v>#REF!</v>
      </c>
      <c r="B84" s="25"/>
      <c r="C84" s="26"/>
      <c r="D84" s="26"/>
      <c r="E84" s="26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" t="e">
        <f t="shared" si="22"/>
        <v>#VALUE!</v>
      </c>
      <c r="Q84" s="3" t="e">
        <f t="shared" si="23"/>
        <v>#VALUE!</v>
      </c>
      <c r="R84" s="4" t="e">
        <f t="shared" si="24"/>
        <v>#VALUE!</v>
      </c>
      <c r="S84" s="9" t="str">
        <f t="shared" si="21"/>
        <v>-</v>
      </c>
      <c r="T84" s="6" t="str">
        <f t="shared" si="25"/>
        <v>-</v>
      </c>
      <c r="U84" s="6" t="str">
        <f t="shared" si="26"/>
        <v>-</v>
      </c>
      <c r="V84" s="10" t="str">
        <f t="shared" si="38"/>
        <v/>
      </c>
      <c r="W84" s="10" t="str">
        <f t="shared" si="27"/>
        <v/>
      </c>
      <c r="X84" s="10" t="str">
        <f t="shared" si="28"/>
        <v/>
      </c>
      <c r="Y84" s="10" t="str">
        <f t="shared" si="29"/>
        <v/>
      </c>
      <c r="Z84" s="10" t="str">
        <f t="shared" si="30"/>
        <v/>
      </c>
      <c r="AA84" s="10" t="str">
        <f t="shared" si="31"/>
        <v/>
      </c>
      <c r="AB84" s="10" t="str">
        <f t="shared" si="32"/>
        <v/>
      </c>
      <c r="AC84" s="10" t="str">
        <f t="shared" si="33"/>
        <v/>
      </c>
      <c r="AD84" s="10" t="str">
        <f t="shared" si="34"/>
        <v/>
      </c>
      <c r="AE84" s="10" t="str">
        <f t="shared" si="35"/>
        <v/>
      </c>
      <c r="AF84" s="8" t="e">
        <f>ROUND(IF(COUNTA(F84:O84)=0,"",IF(COUNT(F84:O84)&lt;3,Tabela!$B$2,IF(COUNT(V84:AE84)&lt;3,Tabela!$B$3,AVERAGE(V84:AE84)))),2)</f>
        <v>#VALUE!</v>
      </c>
      <c r="AG84" s="33" t="e">
        <f t="shared" si="36"/>
        <v>#VALUE!</v>
      </c>
    </row>
    <row r="85" spans="1:33" ht="27" hidden="1" customHeight="1" x14ac:dyDescent="0.2">
      <c r="A85" s="22" t="e">
        <f t="shared" si="37"/>
        <v>#REF!</v>
      </c>
      <c r="B85" s="22"/>
      <c r="C85" s="23"/>
      <c r="D85" s="23"/>
      <c r="E85" s="23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" t="e">
        <f t="shared" si="22"/>
        <v>#VALUE!</v>
      </c>
      <c r="Q85" s="3" t="e">
        <f t="shared" si="23"/>
        <v>#VALUE!</v>
      </c>
      <c r="R85" s="4" t="e">
        <f t="shared" si="24"/>
        <v>#VALUE!</v>
      </c>
      <c r="S85" s="5" t="str">
        <f>IFERROR(IF(R85="-","-",IF(R85&lt;0.25,"Série Homogênea","Série Heterogênea")),"-")</f>
        <v>-</v>
      </c>
      <c r="T85" s="6" t="str">
        <f t="shared" si="25"/>
        <v>-</v>
      </c>
      <c r="U85" s="6" t="str">
        <f t="shared" si="26"/>
        <v>-</v>
      </c>
      <c r="V85" s="7" t="str">
        <f t="shared" si="38"/>
        <v/>
      </c>
      <c r="W85" s="7" t="str">
        <f t="shared" si="27"/>
        <v/>
      </c>
      <c r="X85" s="7" t="str">
        <f t="shared" si="28"/>
        <v/>
      </c>
      <c r="Y85" s="7" t="str">
        <f t="shared" si="29"/>
        <v/>
      </c>
      <c r="Z85" s="7" t="str">
        <f t="shared" si="30"/>
        <v/>
      </c>
      <c r="AA85" s="7" t="str">
        <f t="shared" si="31"/>
        <v/>
      </c>
      <c r="AB85" s="7" t="str">
        <f t="shared" si="32"/>
        <v/>
      </c>
      <c r="AC85" s="7" t="str">
        <f t="shared" si="33"/>
        <v/>
      </c>
      <c r="AD85" s="7" t="str">
        <f t="shared" si="34"/>
        <v/>
      </c>
      <c r="AE85" s="7" t="str">
        <f t="shared" si="35"/>
        <v/>
      </c>
      <c r="AF85" s="8" t="e">
        <f>ROUND(IF(COUNTA(F85:O85)=0,"",IF(COUNT(F85:O85)&lt;3,Tabela!$B$2,IF(COUNT(V85:AE85)&lt;3,Tabela!$B$3,AVERAGE(V85:AE85)))),2)</f>
        <v>#VALUE!</v>
      </c>
      <c r="AG85" s="33" t="e">
        <f t="shared" si="36"/>
        <v>#VALUE!</v>
      </c>
    </row>
    <row r="86" spans="1:33" ht="27" hidden="1" customHeight="1" x14ac:dyDescent="0.2">
      <c r="A86" s="25" t="e">
        <f t="shared" si="37"/>
        <v>#REF!</v>
      </c>
      <c r="B86" s="25"/>
      <c r="C86" s="26"/>
      <c r="D86" s="26"/>
      <c r="E86" s="26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" t="e">
        <f t="shared" si="22"/>
        <v>#VALUE!</v>
      </c>
      <c r="Q86" s="3" t="e">
        <f t="shared" si="23"/>
        <v>#VALUE!</v>
      </c>
      <c r="R86" s="4" t="e">
        <f t="shared" si="24"/>
        <v>#VALUE!</v>
      </c>
      <c r="S86" s="9" t="str">
        <f t="shared" ref="S86:S108" si="39">IFERROR(IF(R86="-","-",IF(R86&lt;0.25,"Série Homogênea","Série Heterogênea")),"-")</f>
        <v>-</v>
      </c>
      <c r="T86" s="6" t="str">
        <f t="shared" si="25"/>
        <v>-</v>
      </c>
      <c r="U86" s="6" t="str">
        <f t="shared" si="26"/>
        <v>-</v>
      </c>
      <c r="V86" s="10" t="str">
        <f t="shared" si="38"/>
        <v/>
      </c>
      <c r="W86" s="10" t="str">
        <f t="shared" si="27"/>
        <v/>
      </c>
      <c r="X86" s="10" t="str">
        <f t="shared" si="28"/>
        <v/>
      </c>
      <c r="Y86" s="10" t="str">
        <f t="shared" si="29"/>
        <v/>
      </c>
      <c r="Z86" s="10" t="str">
        <f t="shared" si="30"/>
        <v/>
      </c>
      <c r="AA86" s="10" t="str">
        <f t="shared" si="31"/>
        <v/>
      </c>
      <c r="AB86" s="10" t="str">
        <f t="shared" si="32"/>
        <v/>
      </c>
      <c r="AC86" s="10" t="str">
        <f t="shared" si="33"/>
        <v/>
      </c>
      <c r="AD86" s="10" t="str">
        <f t="shared" si="34"/>
        <v/>
      </c>
      <c r="AE86" s="10" t="str">
        <f t="shared" si="35"/>
        <v/>
      </c>
      <c r="AF86" s="8" t="e">
        <f>ROUND(IF(COUNTA(F86:O86)=0,"",IF(COUNT(F86:O86)&lt;3,Tabela!$B$2,IF(COUNT(V86:AE86)&lt;3,Tabela!$B$3,AVERAGE(V86:AE86)))),2)</f>
        <v>#VALUE!</v>
      </c>
      <c r="AG86" s="33" t="e">
        <f t="shared" si="36"/>
        <v>#VALUE!</v>
      </c>
    </row>
    <row r="87" spans="1:33" ht="27" hidden="1" customHeight="1" x14ac:dyDescent="0.2">
      <c r="A87" s="22" t="e">
        <f t="shared" si="37"/>
        <v>#REF!</v>
      </c>
      <c r="B87" s="22"/>
      <c r="C87" s="23"/>
      <c r="D87" s="23"/>
      <c r="E87" s="23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" t="e">
        <f t="shared" si="22"/>
        <v>#VALUE!</v>
      </c>
      <c r="Q87" s="3" t="e">
        <f t="shared" si="23"/>
        <v>#VALUE!</v>
      </c>
      <c r="R87" s="4" t="e">
        <f t="shared" si="24"/>
        <v>#VALUE!</v>
      </c>
      <c r="S87" s="5" t="str">
        <f t="shared" si="39"/>
        <v>-</v>
      </c>
      <c r="T87" s="6" t="str">
        <f t="shared" si="25"/>
        <v>-</v>
      </c>
      <c r="U87" s="6" t="str">
        <f t="shared" si="26"/>
        <v>-</v>
      </c>
      <c r="V87" s="7" t="str">
        <f t="shared" si="38"/>
        <v/>
      </c>
      <c r="W87" s="7" t="str">
        <f t="shared" si="27"/>
        <v/>
      </c>
      <c r="X87" s="7" t="str">
        <f t="shared" si="28"/>
        <v/>
      </c>
      <c r="Y87" s="7" t="str">
        <f t="shared" si="29"/>
        <v/>
      </c>
      <c r="Z87" s="7" t="str">
        <f t="shared" si="30"/>
        <v/>
      </c>
      <c r="AA87" s="7" t="str">
        <f t="shared" si="31"/>
        <v/>
      </c>
      <c r="AB87" s="7" t="str">
        <f t="shared" si="32"/>
        <v/>
      </c>
      <c r="AC87" s="7" t="str">
        <f t="shared" si="33"/>
        <v/>
      </c>
      <c r="AD87" s="7" t="str">
        <f t="shared" si="34"/>
        <v/>
      </c>
      <c r="AE87" s="7" t="str">
        <f t="shared" si="35"/>
        <v/>
      </c>
      <c r="AF87" s="8" t="e">
        <f>ROUND(IF(COUNTA(F87:O87)=0,"",IF(COUNT(F87:O87)&lt;3,Tabela!$B$2,IF(COUNT(V87:AE87)&lt;3,Tabela!$B$3,AVERAGE(V87:AE87)))),2)</f>
        <v>#VALUE!</v>
      </c>
      <c r="AG87" s="33" t="e">
        <f t="shared" si="36"/>
        <v>#VALUE!</v>
      </c>
    </row>
    <row r="88" spans="1:33" ht="27" hidden="1" customHeight="1" x14ac:dyDescent="0.2">
      <c r="A88" s="25" t="e">
        <f t="shared" si="37"/>
        <v>#REF!</v>
      </c>
      <c r="B88" s="25"/>
      <c r="C88" s="26"/>
      <c r="D88" s="26"/>
      <c r="E88" s="26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" t="e">
        <f t="shared" si="22"/>
        <v>#VALUE!</v>
      </c>
      <c r="Q88" s="3" t="e">
        <f t="shared" si="23"/>
        <v>#VALUE!</v>
      </c>
      <c r="R88" s="4" t="e">
        <f t="shared" si="24"/>
        <v>#VALUE!</v>
      </c>
      <c r="S88" s="9" t="str">
        <f t="shared" si="39"/>
        <v>-</v>
      </c>
      <c r="T88" s="6" t="str">
        <f t="shared" si="25"/>
        <v>-</v>
      </c>
      <c r="U88" s="6" t="str">
        <f t="shared" si="26"/>
        <v>-</v>
      </c>
      <c r="V88" s="10" t="str">
        <f t="shared" si="38"/>
        <v/>
      </c>
      <c r="W88" s="10" t="str">
        <f t="shared" si="27"/>
        <v/>
      </c>
      <c r="X88" s="10" t="str">
        <f t="shared" si="28"/>
        <v/>
      </c>
      <c r="Y88" s="10" t="str">
        <f t="shared" si="29"/>
        <v/>
      </c>
      <c r="Z88" s="10" t="str">
        <f t="shared" si="30"/>
        <v/>
      </c>
      <c r="AA88" s="10" t="str">
        <f t="shared" si="31"/>
        <v/>
      </c>
      <c r="AB88" s="10" t="str">
        <f t="shared" si="32"/>
        <v/>
      </c>
      <c r="AC88" s="10" t="str">
        <f t="shared" si="33"/>
        <v/>
      </c>
      <c r="AD88" s="10" t="str">
        <f t="shared" si="34"/>
        <v/>
      </c>
      <c r="AE88" s="10" t="str">
        <f t="shared" si="35"/>
        <v/>
      </c>
      <c r="AF88" s="8" t="e">
        <f>ROUND(IF(COUNTA(F88:O88)=0,"",IF(COUNT(F88:O88)&lt;3,Tabela!$B$2,IF(COUNT(V88:AE88)&lt;3,Tabela!$B$3,AVERAGE(V88:AE88)))),2)</f>
        <v>#VALUE!</v>
      </c>
      <c r="AG88" s="33" t="e">
        <f t="shared" si="36"/>
        <v>#VALUE!</v>
      </c>
    </row>
    <row r="89" spans="1:33" ht="27" hidden="1" customHeight="1" x14ac:dyDescent="0.2">
      <c r="A89" s="22" t="e">
        <f t="shared" si="37"/>
        <v>#REF!</v>
      </c>
      <c r="B89" s="22"/>
      <c r="C89" s="23"/>
      <c r="D89" s="23"/>
      <c r="E89" s="23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" t="e">
        <f t="shared" si="22"/>
        <v>#VALUE!</v>
      </c>
      <c r="Q89" s="3" t="e">
        <f t="shared" si="23"/>
        <v>#VALUE!</v>
      </c>
      <c r="R89" s="4" t="e">
        <f t="shared" si="24"/>
        <v>#VALUE!</v>
      </c>
      <c r="S89" s="5" t="str">
        <f t="shared" si="39"/>
        <v>-</v>
      </c>
      <c r="T89" s="6" t="str">
        <f t="shared" si="25"/>
        <v>-</v>
      </c>
      <c r="U89" s="6" t="str">
        <f t="shared" si="26"/>
        <v>-</v>
      </c>
      <c r="V89" s="7" t="str">
        <f t="shared" si="38"/>
        <v/>
      </c>
      <c r="W89" s="7" t="str">
        <f t="shared" si="27"/>
        <v/>
      </c>
      <c r="X89" s="7" t="str">
        <f t="shared" si="28"/>
        <v/>
      </c>
      <c r="Y89" s="7" t="str">
        <f t="shared" si="29"/>
        <v/>
      </c>
      <c r="Z89" s="7" t="str">
        <f t="shared" si="30"/>
        <v/>
      </c>
      <c r="AA89" s="7" t="str">
        <f t="shared" si="31"/>
        <v/>
      </c>
      <c r="AB89" s="7" t="str">
        <f t="shared" si="32"/>
        <v/>
      </c>
      <c r="AC89" s="7" t="str">
        <f t="shared" si="33"/>
        <v/>
      </c>
      <c r="AD89" s="7" t="str">
        <f t="shared" si="34"/>
        <v/>
      </c>
      <c r="AE89" s="7" t="str">
        <f t="shared" si="35"/>
        <v/>
      </c>
      <c r="AF89" s="8" t="e">
        <f>ROUND(IF(COUNTA(F89:O89)=0,"",IF(COUNT(F89:O89)&lt;3,Tabela!$B$2,IF(COUNT(V89:AE89)&lt;3,Tabela!$B$3,AVERAGE(V89:AE89)))),2)</f>
        <v>#VALUE!</v>
      </c>
      <c r="AG89" s="33" t="e">
        <f t="shared" si="36"/>
        <v>#VALUE!</v>
      </c>
    </row>
    <row r="90" spans="1:33" ht="27" hidden="1" customHeight="1" x14ac:dyDescent="0.2">
      <c r="A90" s="25" t="e">
        <f t="shared" si="37"/>
        <v>#REF!</v>
      </c>
      <c r="B90" s="25"/>
      <c r="C90" s="26"/>
      <c r="D90" s="26"/>
      <c r="E90" s="26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" t="e">
        <f t="shared" si="22"/>
        <v>#VALUE!</v>
      </c>
      <c r="Q90" s="3" t="e">
        <f t="shared" si="23"/>
        <v>#VALUE!</v>
      </c>
      <c r="R90" s="4" t="e">
        <f t="shared" si="24"/>
        <v>#VALUE!</v>
      </c>
      <c r="S90" s="9" t="str">
        <f t="shared" si="39"/>
        <v>-</v>
      </c>
      <c r="T90" s="6" t="str">
        <f t="shared" si="25"/>
        <v>-</v>
      </c>
      <c r="U90" s="6" t="str">
        <f t="shared" si="26"/>
        <v>-</v>
      </c>
      <c r="V90" s="10" t="str">
        <f t="shared" si="38"/>
        <v/>
      </c>
      <c r="W90" s="10" t="str">
        <f t="shared" si="27"/>
        <v/>
      </c>
      <c r="X90" s="10" t="str">
        <f t="shared" si="28"/>
        <v/>
      </c>
      <c r="Y90" s="10" t="str">
        <f t="shared" si="29"/>
        <v/>
      </c>
      <c r="Z90" s="10" t="str">
        <f t="shared" si="30"/>
        <v/>
      </c>
      <c r="AA90" s="10" t="str">
        <f t="shared" si="31"/>
        <v/>
      </c>
      <c r="AB90" s="10" t="str">
        <f t="shared" si="32"/>
        <v/>
      </c>
      <c r="AC90" s="10" t="str">
        <f t="shared" si="33"/>
        <v/>
      </c>
      <c r="AD90" s="10" t="str">
        <f t="shared" si="34"/>
        <v/>
      </c>
      <c r="AE90" s="10" t="str">
        <f t="shared" si="35"/>
        <v/>
      </c>
      <c r="AF90" s="8" t="e">
        <f>ROUND(IF(COUNTA(F90:O90)=0,"",IF(COUNT(F90:O90)&lt;3,Tabela!$B$2,IF(COUNT(V90:AE90)&lt;3,Tabela!$B$3,AVERAGE(V90:AE90)))),2)</f>
        <v>#VALUE!</v>
      </c>
      <c r="AG90" s="33" t="e">
        <f t="shared" si="36"/>
        <v>#VALUE!</v>
      </c>
    </row>
    <row r="91" spans="1:33" ht="27" hidden="1" customHeight="1" x14ac:dyDescent="0.2">
      <c r="A91" s="22" t="e">
        <f t="shared" si="37"/>
        <v>#REF!</v>
      </c>
      <c r="B91" s="22"/>
      <c r="C91" s="23"/>
      <c r="D91" s="23"/>
      <c r="E91" s="23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" t="e">
        <f t="shared" si="22"/>
        <v>#VALUE!</v>
      </c>
      <c r="Q91" s="3" t="e">
        <f t="shared" si="23"/>
        <v>#VALUE!</v>
      </c>
      <c r="R91" s="4" t="e">
        <f t="shared" si="24"/>
        <v>#VALUE!</v>
      </c>
      <c r="S91" s="5" t="str">
        <f t="shared" si="39"/>
        <v>-</v>
      </c>
      <c r="T91" s="6" t="str">
        <f t="shared" si="25"/>
        <v>-</v>
      </c>
      <c r="U91" s="6" t="str">
        <f t="shared" si="26"/>
        <v>-</v>
      </c>
      <c r="V91" s="7" t="str">
        <f t="shared" si="38"/>
        <v/>
      </c>
      <c r="W91" s="7" t="str">
        <f t="shared" si="27"/>
        <v/>
      </c>
      <c r="X91" s="7" t="str">
        <f t="shared" si="28"/>
        <v/>
      </c>
      <c r="Y91" s="7" t="str">
        <f t="shared" si="29"/>
        <v/>
      </c>
      <c r="Z91" s="7" t="str">
        <f t="shared" si="30"/>
        <v/>
      </c>
      <c r="AA91" s="7" t="str">
        <f t="shared" si="31"/>
        <v/>
      </c>
      <c r="AB91" s="7" t="str">
        <f t="shared" si="32"/>
        <v/>
      </c>
      <c r="AC91" s="7" t="str">
        <f t="shared" si="33"/>
        <v/>
      </c>
      <c r="AD91" s="7" t="str">
        <f t="shared" si="34"/>
        <v/>
      </c>
      <c r="AE91" s="7" t="str">
        <f t="shared" si="35"/>
        <v/>
      </c>
      <c r="AF91" s="8" t="e">
        <f>ROUND(IF(COUNTA(F91:O91)=0,"",IF(COUNT(F91:O91)&lt;3,Tabela!$B$2,IF(COUNT(V91:AE91)&lt;3,Tabela!$B$3,AVERAGE(V91:AE91)))),2)</f>
        <v>#VALUE!</v>
      </c>
      <c r="AG91" s="33" t="e">
        <f t="shared" si="36"/>
        <v>#VALUE!</v>
      </c>
    </row>
    <row r="92" spans="1:33" ht="27" hidden="1" customHeight="1" x14ac:dyDescent="0.2">
      <c r="A92" s="25" t="e">
        <f t="shared" si="37"/>
        <v>#REF!</v>
      </c>
      <c r="B92" s="25"/>
      <c r="C92" s="26"/>
      <c r="D92" s="26"/>
      <c r="E92" s="26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" t="e">
        <f t="shared" si="22"/>
        <v>#VALUE!</v>
      </c>
      <c r="Q92" s="3" t="e">
        <f t="shared" si="23"/>
        <v>#VALUE!</v>
      </c>
      <c r="R92" s="4" t="e">
        <f t="shared" si="24"/>
        <v>#VALUE!</v>
      </c>
      <c r="S92" s="9" t="str">
        <f t="shared" si="39"/>
        <v>-</v>
      </c>
      <c r="T92" s="6" t="str">
        <f t="shared" si="25"/>
        <v>-</v>
      </c>
      <c r="U92" s="6" t="str">
        <f t="shared" si="26"/>
        <v>-</v>
      </c>
      <c r="V92" s="10" t="str">
        <f t="shared" si="38"/>
        <v/>
      </c>
      <c r="W92" s="10" t="str">
        <f t="shared" si="27"/>
        <v/>
      </c>
      <c r="X92" s="10" t="str">
        <f t="shared" si="28"/>
        <v/>
      </c>
      <c r="Y92" s="10" t="str">
        <f t="shared" si="29"/>
        <v/>
      </c>
      <c r="Z92" s="10" t="str">
        <f t="shared" si="30"/>
        <v/>
      </c>
      <c r="AA92" s="10" t="str">
        <f t="shared" si="31"/>
        <v/>
      </c>
      <c r="AB92" s="10" t="str">
        <f t="shared" si="32"/>
        <v/>
      </c>
      <c r="AC92" s="10" t="str">
        <f t="shared" si="33"/>
        <v/>
      </c>
      <c r="AD92" s="10" t="str">
        <f t="shared" si="34"/>
        <v/>
      </c>
      <c r="AE92" s="10" t="str">
        <f t="shared" si="35"/>
        <v/>
      </c>
      <c r="AF92" s="8" t="e">
        <f>ROUND(IF(COUNTA(F92:O92)=0,"",IF(COUNT(F92:O92)&lt;3,Tabela!$B$2,IF(COUNT(V92:AE92)&lt;3,Tabela!$B$3,AVERAGE(V92:AE92)))),2)</f>
        <v>#VALUE!</v>
      </c>
      <c r="AG92" s="33" t="e">
        <f t="shared" si="36"/>
        <v>#VALUE!</v>
      </c>
    </row>
    <row r="93" spans="1:33" ht="27" hidden="1" customHeight="1" x14ac:dyDescent="0.2">
      <c r="A93" s="22" t="e">
        <f t="shared" si="37"/>
        <v>#REF!</v>
      </c>
      <c r="B93" s="22"/>
      <c r="C93" s="23"/>
      <c r="D93" s="23"/>
      <c r="E93" s="23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" t="e">
        <f t="shared" si="22"/>
        <v>#VALUE!</v>
      </c>
      <c r="Q93" s="3" t="e">
        <f t="shared" si="23"/>
        <v>#VALUE!</v>
      </c>
      <c r="R93" s="4" t="e">
        <f t="shared" si="24"/>
        <v>#VALUE!</v>
      </c>
      <c r="S93" s="5" t="str">
        <f t="shared" si="39"/>
        <v>-</v>
      </c>
      <c r="T93" s="6" t="str">
        <f t="shared" si="25"/>
        <v>-</v>
      </c>
      <c r="U93" s="6" t="str">
        <f t="shared" si="26"/>
        <v>-</v>
      </c>
      <c r="V93" s="7" t="str">
        <f t="shared" si="38"/>
        <v/>
      </c>
      <c r="W93" s="7" t="str">
        <f t="shared" si="27"/>
        <v/>
      </c>
      <c r="X93" s="7" t="str">
        <f t="shared" si="28"/>
        <v/>
      </c>
      <c r="Y93" s="7" t="str">
        <f t="shared" si="29"/>
        <v/>
      </c>
      <c r="Z93" s="7" t="str">
        <f t="shared" si="30"/>
        <v/>
      </c>
      <c r="AA93" s="7" t="str">
        <f t="shared" si="31"/>
        <v/>
      </c>
      <c r="AB93" s="7" t="str">
        <f t="shared" si="32"/>
        <v/>
      </c>
      <c r="AC93" s="7" t="str">
        <f t="shared" si="33"/>
        <v/>
      </c>
      <c r="AD93" s="7" t="str">
        <f t="shared" si="34"/>
        <v/>
      </c>
      <c r="AE93" s="7" t="str">
        <f t="shared" si="35"/>
        <v/>
      </c>
      <c r="AF93" s="8" t="e">
        <f>ROUND(IF(COUNTA(F93:O93)=0,"",IF(COUNT(F93:O93)&lt;3,Tabela!$B$2,IF(COUNT(V93:AE93)&lt;3,Tabela!$B$3,AVERAGE(V93:AE93)))),2)</f>
        <v>#VALUE!</v>
      </c>
      <c r="AG93" s="33" t="e">
        <f t="shared" si="36"/>
        <v>#VALUE!</v>
      </c>
    </row>
    <row r="94" spans="1:33" ht="27" hidden="1" customHeight="1" x14ac:dyDescent="0.2">
      <c r="A94" s="25" t="e">
        <f t="shared" si="37"/>
        <v>#REF!</v>
      </c>
      <c r="B94" s="25"/>
      <c r="C94" s="26"/>
      <c r="D94" s="26"/>
      <c r="E94" s="26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" t="e">
        <f t="shared" si="22"/>
        <v>#VALUE!</v>
      </c>
      <c r="Q94" s="3" t="e">
        <f t="shared" si="23"/>
        <v>#VALUE!</v>
      </c>
      <c r="R94" s="4" t="e">
        <f t="shared" si="24"/>
        <v>#VALUE!</v>
      </c>
      <c r="S94" s="9" t="str">
        <f t="shared" si="39"/>
        <v>-</v>
      </c>
      <c r="T94" s="6" t="str">
        <f t="shared" si="25"/>
        <v>-</v>
      </c>
      <c r="U94" s="6" t="str">
        <f t="shared" si="26"/>
        <v>-</v>
      </c>
      <c r="V94" s="10" t="str">
        <f t="shared" si="38"/>
        <v/>
      </c>
      <c r="W94" s="10" t="str">
        <f t="shared" si="27"/>
        <v/>
      </c>
      <c r="X94" s="10" t="str">
        <f t="shared" si="28"/>
        <v/>
      </c>
      <c r="Y94" s="10" t="str">
        <f t="shared" si="29"/>
        <v/>
      </c>
      <c r="Z94" s="10" t="str">
        <f t="shared" si="30"/>
        <v/>
      </c>
      <c r="AA94" s="10" t="str">
        <f t="shared" si="31"/>
        <v/>
      </c>
      <c r="AB94" s="10" t="str">
        <f t="shared" si="32"/>
        <v/>
      </c>
      <c r="AC94" s="10" t="str">
        <f t="shared" si="33"/>
        <v/>
      </c>
      <c r="AD94" s="10" t="str">
        <f t="shared" si="34"/>
        <v/>
      </c>
      <c r="AE94" s="10" t="str">
        <f t="shared" si="35"/>
        <v/>
      </c>
      <c r="AF94" s="8" t="e">
        <f>ROUND(IF(COUNTA(F94:O94)=0,"",IF(COUNT(F94:O94)&lt;3,Tabela!$B$2,IF(COUNT(V94:AE94)&lt;3,Tabela!$B$3,AVERAGE(V94:AE94)))),2)</f>
        <v>#VALUE!</v>
      </c>
      <c r="AG94" s="33" t="e">
        <f t="shared" si="36"/>
        <v>#VALUE!</v>
      </c>
    </row>
    <row r="95" spans="1:33" ht="27" hidden="1" customHeight="1" x14ac:dyDescent="0.2">
      <c r="A95" s="22" t="e">
        <f t="shared" si="37"/>
        <v>#REF!</v>
      </c>
      <c r="B95" s="22"/>
      <c r="C95" s="23"/>
      <c r="D95" s="23"/>
      <c r="E95" s="23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" t="e">
        <f t="shared" si="22"/>
        <v>#VALUE!</v>
      </c>
      <c r="Q95" s="3" t="e">
        <f t="shared" si="23"/>
        <v>#VALUE!</v>
      </c>
      <c r="R95" s="4" t="e">
        <f t="shared" si="24"/>
        <v>#VALUE!</v>
      </c>
      <c r="S95" s="5" t="str">
        <f t="shared" si="39"/>
        <v>-</v>
      </c>
      <c r="T95" s="6" t="str">
        <f t="shared" si="25"/>
        <v>-</v>
      </c>
      <c r="U95" s="6" t="str">
        <f t="shared" si="26"/>
        <v>-</v>
      </c>
      <c r="V95" s="7" t="str">
        <f t="shared" si="38"/>
        <v/>
      </c>
      <c r="W95" s="7" t="str">
        <f t="shared" si="27"/>
        <v/>
      </c>
      <c r="X95" s="7" t="str">
        <f t="shared" si="28"/>
        <v/>
      </c>
      <c r="Y95" s="7" t="str">
        <f t="shared" si="29"/>
        <v/>
      </c>
      <c r="Z95" s="7" t="str">
        <f t="shared" si="30"/>
        <v/>
      </c>
      <c r="AA95" s="7" t="str">
        <f t="shared" si="31"/>
        <v/>
      </c>
      <c r="AB95" s="7" t="str">
        <f t="shared" si="32"/>
        <v/>
      </c>
      <c r="AC95" s="7" t="str">
        <f t="shared" si="33"/>
        <v/>
      </c>
      <c r="AD95" s="7" t="str">
        <f t="shared" si="34"/>
        <v/>
      </c>
      <c r="AE95" s="7" t="str">
        <f t="shared" si="35"/>
        <v/>
      </c>
      <c r="AF95" s="8" t="e">
        <f>ROUND(IF(COUNTA(F95:O95)=0,"",IF(COUNT(F95:O95)&lt;3,Tabela!$B$2,IF(COUNT(V95:AE95)&lt;3,Tabela!$B$3,AVERAGE(V95:AE95)))),2)</f>
        <v>#VALUE!</v>
      </c>
      <c r="AG95" s="33" t="e">
        <f t="shared" si="36"/>
        <v>#VALUE!</v>
      </c>
    </row>
    <row r="96" spans="1:33" ht="27" hidden="1" customHeight="1" x14ac:dyDescent="0.2">
      <c r="A96" s="25" t="e">
        <f t="shared" si="37"/>
        <v>#REF!</v>
      </c>
      <c r="B96" s="25"/>
      <c r="C96" s="26"/>
      <c r="D96" s="26"/>
      <c r="E96" s="26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" t="e">
        <f t="shared" si="22"/>
        <v>#VALUE!</v>
      </c>
      <c r="Q96" s="3" t="e">
        <f t="shared" si="23"/>
        <v>#VALUE!</v>
      </c>
      <c r="R96" s="4" t="e">
        <f t="shared" si="24"/>
        <v>#VALUE!</v>
      </c>
      <c r="S96" s="9" t="str">
        <f t="shared" si="39"/>
        <v>-</v>
      </c>
      <c r="T96" s="6" t="str">
        <f t="shared" si="25"/>
        <v>-</v>
      </c>
      <c r="U96" s="6" t="str">
        <f t="shared" si="26"/>
        <v>-</v>
      </c>
      <c r="V96" s="10" t="str">
        <f t="shared" si="38"/>
        <v/>
      </c>
      <c r="W96" s="10" t="str">
        <f t="shared" si="27"/>
        <v/>
      </c>
      <c r="X96" s="10" t="str">
        <f t="shared" si="28"/>
        <v/>
      </c>
      <c r="Y96" s="10" t="str">
        <f t="shared" si="29"/>
        <v/>
      </c>
      <c r="Z96" s="10" t="str">
        <f t="shared" si="30"/>
        <v/>
      </c>
      <c r="AA96" s="10" t="str">
        <f t="shared" si="31"/>
        <v/>
      </c>
      <c r="AB96" s="10" t="str">
        <f t="shared" si="32"/>
        <v/>
      </c>
      <c r="AC96" s="10" t="str">
        <f t="shared" si="33"/>
        <v/>
      </c>
      <c r="AD96" s="10" t="str">
        <f t="shared" si="34"/>
        <v/>
      </c>
      <c r="AE96" s="10" t="str">
        <f t="shared" si="35"/>
        <v/>
      </c>
      <c r="AF96" s="8" t="e">
        <f>ROUND(IF(COUNTA(F96:O96)=0,"",IF(COUNT(F96:O96)&lt;3,Tabela!$B$2,IF(COUNT(V96:AE96)&lt;3,Tabela!$B$3,AVERAGE(V96:AE96)))),2)</f>
        <v>#VALUE!</v>
      </c>
      <c r="AG96" s="33" t="e">
        <f t="shared" si="36"/>
        <v>#VALUE!</v>
      </c>
    </row>
    <row r="97" spans="1:33" ht="27" hidden="1" customHeight="1" x14ac:dyDescent="0.2">
      <c r="A97" s="22" t="e">
        <f t="shared" si="37"/>
        <v>#REF!</v>
      </c>
      <c r="B97" s="22"/>
      <c r="C97" s="23"/>
      <c r="D97" s="23"/>
      <c r="E97" s="23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" t="e">
        <f t="shared" si="22"/>
        <v>#VALUE!</v>
      </c>
      <c r="Q97" s="3" t="e">
        <f t="shared" si="23"/>
        <v>#VALUE!</v>
      </c>
      <c r="R97" s="4" t="e">
        <f t="shared" si="24"/>
        <v>#VALUE!</v>
      </c>
      <c r="S97" s="5" t="str">
        <f t="shared" si="39"/>
        <v>-</v>
      </c>
      <c r="T97" s="6" t="str">
        <f t="shared" si="25"/>
        <v>-</v>
      </c>
      <c r="U97" s="6" t="str">
        <f t="shared" si="26"/>
        <v>-</v>
      </c>
      <c r="V97" s="7" t="str">
        <f t="shared" si="38"/>
        <v/>
      </c>
      <c r="W97" s="7" t="str">
        <f t="shared" si="27"/>
        <v/>
      </c>
      <c r="X97" s="7" t="str">
        <f t="shared" si="28"/>
        <v/>
      </c>
      <c r="Y97" s="7" t="str">
        <f t="shared" si="29"/>
        <v/>
      </c>
      <c r="Z97" s="7" t="str">
        <f t="shared" si="30"/>
        <v/>
      </c>
      <c r="AA97" s="7" t="str">
        <f t="shared" si="31"/>
        <v/>
      </c>
      <c r="AB97" s="7" t="str">
        <f t="shared" si="32"/>
        <v/>
      </c>
      <c r="AC97" s="7" t="str">
        <f t="shared" si="33"/>
        <v/>
      </c>
      <c r="AD97" s="7" t="str">
        <f t="shared" si="34"/>
        <v/>
      </c>
      <c r="AE97" s="7" t="str">
        <f t="shared" si="35"/>
        <v/>
      </c>
      <c r="AF97" s="8" t="e">
        <f>ROUND(IF(COUNTA(F97:O97)=0,"",IF(COUNT(F97:O97)&lt;3,Tabela!$B$2,IF(COUNT(V97:AE97)&lt;3,Tabela!$B$3,AVERAGE(V97:AE97)))),2)</f>
        <v>#VALUE!</v>
      </c>
      <c r="AG97" s="33" t="e">
        <f t="shared" si="36"/>
        <v>#VALUE!</v>
      </c>
    </row>
    <row r="98" spans="1:33" ht="27" hidden="1" customHeight="1" x14ac:dyDescent="0.2">
      <c r="A98" s="25" t="e">
        <f t="shared" si="37"/>
        <v>#REF!</v>
      </c>
      <c r="B98" s="25"/>
      <c r="C98" s="26"/>
      <c r="D98" s="26"/>
      <c r="E98" s="26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" t="e">
        <f t="shared" si="22"/>
        <v>#VALUE!</v>
      </c>
      <c r="Q98" s="3" t="e">
        <f t="shared" si="23"/>
        <v>#VALUE!</v>
      </c>
      <c r="R98" s="4" t="e">
        <f t="shared" si="24"/>
        <v>#VALUE!</v>
      </c>
      <c r="S98" s="9" t="str">
        <f t="shared" si="39"/>
        <v>-</v>
      </c>
      <c r="T98" s="6" t="str">
        <f t="shared" si="25"/>
        <v>-</v>
      </c>
      <c r="U98" s="6" t="str">
        <f t="shared" si="26"/>
        <v>-</v>
      </c>
      <c r="V98" s="10" t="str">
        <f t="shared" si="38"/>
        <v/>
      </c>
      <c r="W98" s="10" t="str">
        <f t="shared" si="27"/>
        <v/>
      </c>
      <c r="X98" s="10" t="str">
        <f t="shared" si="28"/>
        <v/>
      </c>
      <c r="Y98" s="10" t="str">
        <f t="shared" si="29"/>
        <v/>
      </c>
      <c r="Z98" s="10" t="str">
        <f t="shared" si="30"/>
        <v/>
      </c>
      <c r="AA98" s="10" t="str">
        <f t="shared" si="31"/>
        <v/>
      </c>
      <c r="AB98" s="10" t="str">
        <f t="shared" si="32"/>
        <v/>
      </c>
      <c r="AC98" s="10" t="str">
        <f t="shared" si="33"/>
        <v/>
      </c>
      <c r="AD98" s="10" t="str">
        <f t="shared" si="34"/>
        <v/>
      </c>
      <c r="AE98" s="10" t="str">
        <f t="shared" si="35"/>
        <v/>
      </c>
      <c r="AF98" s="8" t="e">
        <f>ROUND(IF(COUNTA(F98:O98)=0,"",IF(COUNT(F98:O98)&lt;3,Tabela!$B$2,IF(COUNT(V98:AE98)&lt;3,Tabela!$B$3,AVERAGE(V98:AE98)))),2)</f>
        <v>#VALUE!</v>
      </c>
      <c r="AG98" s="33" t="e">
        <f t="shared" si="36"/>
        <v>#VALUE!</v>
      </c>
    </row>
    <row r="99" spans="1:33" ht="27" hidden="1" customHeight="1" x14ac:dyDescent="0.2">
      <c r="A99" s="22" t="e">
        <f t="shared" si="37"/>
        <v>#REF!</v>
      </c>
      <c r="B99" s="22"/>
      <c r="C99" s="23"/>
      <c r="D99" s="23"/>
      <c r="E99" s="23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" t="e">
        <f t="shared" si="22"/>
        <v>#VALUE!</v>
      </c>
      <c r="Q99" s="3" t="e">
        <f t="shared" si="23"/>
        <v>#VALUE!</v>
      </c>
      <c r="R99" s="4" t="e">
        <f t="shared" si="24"/>
        <v>#VALUE!</v>
      </c>
      <c r="S99" s="5" t="str">
        <f t="shared" si="39"/>
        <v>-</v>
      </c>
      <c r="T99" s="6" t="str">
        <f t="shared" si="25"/>
        <v>-</v>
      </c>
      <c r="U99" s="6" t="str">
        <f t="shared" si="26"/>
        <v>-</v>
      </c>
      <c r="V99" s="7" t="str">
        <f t="shared" si="38"/>
        <v/>
      </c>
      <c r="W99" s="7" t="str">
        <f t="shared" si="27"/>
        <v/>
      </c>
      <c r="X99" s="7" t="str">
        <f t="shared" si="28"/>
        <v/>
      </c>
      <c r="Y99" s="7" t="str">
        <f t="shared" si="29"/>
        <v/>
      </c>
      <c r="Z99" s="7" t="str">
        <f t="shared" si="30"/>
        <v/>
      </c>
      <c r="AA99" s="7" t="str">
        <f t="shared" si="31"/>
        <v/>
      </c>
      <c r="AB99" s="7" t="str">
        <f t="shared" si="32"/>
        <v/>
      </c>
      <c r="AC99" s="7" t="str">
        <f t="shared" si="33"/>
        <v/>
      </c>
      <c r="AD99" s="7" t="str">
        <f t="shared" si="34"/>
        <v/>
      </c>
      <c r="AE99" s="7" t="str">
        <f t="shared" si="35"/>
        <v/>
      </c>
      <c r="AF99" s="8" t="e">
        <f>ROUND(IF(COUNTA(F99:O99)=0,"",IF(COUNT(F99:O99)&lt;3,Tabela!$B$2,IF(COUNT(V99:AE99)&lt;3,Tabela!$B$3,AVERAGE(V99:AE99)))),2)</f>
        <v>#VALUE!</v>
      </c>
      <c r="AG99" s="33" t="e">
        <f t="shared" si="36"/>
        <v>#VALUE!</v>
      </c>
    </row>
    <row r="100" spans="1:33" ht="27" hidden="1" customHeight="1" x14ac:dyDescent="0.2">
      <c r="A100" s="25" t="e">
        <f t="shared" si="37"/>
        <v>#REF!</v>
      </c>
      <c r="B100" s="25"/>
      <c r="C100" s="26"/>
      <c r="D100" s="26"/>
      <c r="E100" s="26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" t="e">
        <f t="shared" si="22"/>
        <v>#VALUE!</v>
      </c>
      <c r="Q100" s="3" t="e">
        <f t="shared" si="23"/>
        <v>#VALUE!</v>
      </c>
      <c r="R100" s="4" t="e">
        <f t="shared" si="24"/>
        <v>#VALUE!</v>
      </c>
      <c r="S100" s="9" t="str">
        <f t="shared" si="39"/>
        <v>-</v>
      </c>
      <c r="T100" s="6" t="str">
        <f t="shared" si="25"/>
        <v>-</v>
      </c>
      <c r="U100" s="6" t="str">
        <f t="shared" si="26"/>
        <v>-</v>
      </c>
      <c r="V100" s="10" t="str">
        <f t="shared" si="38"/>
        <v/>
      </c>
      <c r="W100" s="10" t="str">
        <f t="shared" si="27"/>
        <v/>
      </c>
      <c r="X100" s="10" t="str">
        <f t="shared" si="28"/>
        <v/>
      </c>
      <c r="Y100" s="10" t="str">
        <f t="shared" si="29"/>
        <v/>
      </c>
      <c r="Z100" s="10" t="str">
        <f t="shared" si="30"/>
        <v/>
      </c>
      <c r="AA100" s="10" t="str">
        <f t="shared" si="31"/>
        <v/>
      </c>
      <c r="AB100" s="10" t="str">
        <f t="shared" si="32"/>
        <v/>
      </c>
      <c r="AC100" s="10" t="str">
        <f t="shared" si="33"/>
        <v/>
      </c>
      <c r="AD100" s="10" t="str">
        <f t="shared" si="34"/>
        <v/>
      </c>
      <c r="AE100" s="10" t="str">
        <f t="shared" si="35"/>
        <v/>
      </c>
      <c r="AF100" s="8" t="e">
        <f>ROUND(IF(COUNTA(F100:O100)=0,"",IF(COUNT(F100:O100)&lt;3,Tabela!$B$2,IF(COUNT(V100:AE100)&lt;3,Tabela!$B$3,AVERAGE(V100:AE100)))),2)</f>
        <v>#VALUE!</v>
      </c>
      <c r="AG100" s="33" t="e">
        <f t="shared" si="36"/>
        <v>#VALUE!</v>
      </c>
    </row>
    <row r="101" spans="1:33" ht="27" hidden="1" customHeight="1" x14ac:dyDescent="0.2">
      <c r="A101" s="22" t="e">
        <f t="shared" si="37"/>
        <v>#REF!</v>
      </c>
      <c r="B101" s="22"/>
      <c r="C101" s="23"/>
      <c r="D101" s="23"/>
      <c r="E101" s="23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" t="e">
        <f t="shared" si="22"/>
        <v>#VALUE!</v>
      </c>
      <c r="Q101" s="3" t="e">
        <f t="shared" si="23"/>
        <v>#VALUE!</v>
      </c>
      <c r="R101" s="4" t="e">
        <f t="shared" si="24"/>
        <v>#VALUE!</v>
      </c>
      <c r="S101" s="5" t="str">
        <f t="shared" si="39"/>
        <v>-</v>
      </c>
      <c r="T101" s="6" t="str">
        <f t="shared" si="25"/>
        <v>-</v>
      </c>
      <c r="U101" s="6" t="str">
        <f t="shared" si="26"/>
        <v>-</v>
      </c>
      <c r="V101" s="7" t="str">
        <f t="shared" si="38"/>
        <v/>
      </c>
      <c r="W101" s="7" t="str">
        <f t="shared" si="27"/>
        <v/>
      </c>
      <c r="X101" s="7" t="str">
        <f t="shared" si="28"/>
        <v/>
      </c>
      <c r="Y101" s="7" t="str">
        <f t="shared" si="29"/>
        <v/>
      </c>
      <c r="Z101" s="7" t="str">
        <f t="shared" si="30"/>
        <v/>
      </c>
      <c r="AA101" s="7" t="str">
        <f t="shared" si="31"/>
        <v/>
      </c>
      <c r="AB101" s="7" t="str">
        <f t="shared" si="32"/>
        <v/>
      </c>
      <c r="AC101" s="7" t="str">
        <f t="shared" si="33"/>
        <v/>
      </c>
      <c r="AD101" s="7" t="str">
        <f t="shared" si="34"/>
        <v/>
      </c>
      <c r="AE101" s="7" t="str">
        <f t="shared" si="35"/>
        <v/>
      </c>
      <c r="AF101" s="8" t="e">
        <f>ROUND(IF(COUNTA(F101:O101)=0,"",IF(COUNT(F101:O101)&lt;3,Tabela!$B$2,IF(COUNT(V101:AE101)&lt;3,Tabela!$B$3,AVERAGE(V101:AE101)))),2)</f>
        <v>#VALUE!</v>
      </c>
      <c r="AG101" s="33" t="e">
        <f t="shared" si="36"/>
        <v>#VALUE!</v>
      </c>
    </row>
    <row r="102" spans="1:33" ht="27" hidden="1" customHeight="1" x14ac:dyDescent="0.2">
      <c r="A102" s="25" t="e">
        <f t="shared" si="37"/>
        <v>#REF!</v>
      </c>
      <c r="B102" s="25"/>
      <c r="C102" s="26"/>
      <c r="D102" s="26"/>
      <c r="E102" s="26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" t="e">
        <f t="shared" si="22"/>
        <v>#VALUE!</v>
      </c>
      <c r="Q102" s="3" t="e">
        <f t="shared" si="23"/>
        <v>#VALUE!</v>
      </c>
      <c r="R102" s="4" t="e">
        <f t="shared" si="24"/>
        <v>#VALUE!</v>
      </c>
      <c r="S102" s="9" t="str">
        <f t="shared" si="39"/>
        <v>-</v>
      </c>
      <c r="T102" s="6" t="str">
        <f t="shared" si="25"/>
        <v>-</v>
      </c>
      <c r="U102" s="6" t="str">
        <f t="shared" si="26"/>
        <v>-</v>
      </c>
      <c r="V102" s="10" t="str">
        <f t="shared" si="38"/>
        <v/>
      </c>
      <c r="W102" s="10" t="str">
        <f t="shared" si="27"/>
        <v/>
      </c>
      <c r="X102" s="10" t="str">
        <f t="shared" si="28"/>
        <v/>
      </c>
      <c r="Y102" s="10" t="str">
        <f t="shared" si="29"/>
        <v/>
      </c>
      <c r="Z102" s="10" t="str">
        <f t="shared" si="30"/>
        <v/>
      </c>
      <c r="AA102" s="10" t="str">
        <f t="shared" si="31"/>
        <v/>
      </c>
      <c r="AB102" s="10" t="str">
        <f t="shared" si="32"/>
        <v/>
      </c>
      <c r="AC102" s="10" t="str">
        <f t="shared" si="33"/>
        <v/>
      </c>
      <c r="AD102" s="10" t="str">
        <f t="shared" si="34"/>
        <v/>
      </c>
      <c r="AE102" s="10" t="str">
        <f t="shared" si="35"/>
        <v/>
      </c>
      <c r="AF102" s="8" t="e">
        <f>ROUND(IF(COUNTA(F102:O102)=0,"",IF(COUNT(F102:O102)&lt;3,Tabela!$B$2,IF(COUNT(V102:AE102)&lt;3,Tabela!$B$3,AVERAGE(V102:AE102)))),2)</f>
        <v>#VALUE!</v>
      </c>
      <c r="AG102" s="33" t="e">
        <f t="shared" si="36"/>
        <v>#VALUE!</v>
      </c>
    </row>
    <row r="103" spans="1:33" ht="27" hidden="1" customHeight="1" x14ac:dyDescent="0.2">
      <c r="A103" s="22" t="e">
        <f t="shared" si="37"/>
        <v>#REF!</v>
      </c>
      <c r="B103" s="22"/>
      <c r="C103" s="23"/>
      <c r="D103" s="23"/>
      <c r="E103" s="23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" t="e">
        <f t="shared" si="22"/>
        <v>#VALUE!</v>
      </c>
      <c r="Q103" s="3" t="e">
        <f t="shared" si="23"/>
        <v>#VALUE!</v>
      </c>
      <c r="R103" s="4" t="e">
        <f t="shared" si="24"/>
        <v>#VALUE!</v>
      </c>
      <c r="S103" s="5" t="str">
        <f t="shared" si="39"/>
        <v>-</v>
      </c>
      <c r="T103" s="6" t="str">
        <f t="shared" si="25"/>
        <v>-</v>
      </c>
      <c r="U103" s="6" t="str">
        <f t="shared" si="26"/>
        <v>-</v>
      </c>
      <c r="V103" s="7" t="str">
        <f t="shared" si="38"/>
        <v/>
      </c>
      <c r="W103" s="7" t="str">
        <f t="shared" si="27"/>
        <v/>
      </c>
      <c r="X103" s="7" t="str">
        <f t="shared" si="28"/>
        <v/>
      </c>
      <c r="Y103" s="7" t="str">
        <f t="shared" si="29"/>
        <v/>
      </c>
      <c r="Z103" s="7" t="str">
        <f t="shared" si="30"/>
        <v/>
      </c>
      <c r="AA103" s="7" t="str">
        <f t="shared" si="31"/>
        <v/>
      </c>
      <c r="AB103" s="7" t="str">
        <f t="shared" si="32"/>
        <v/>
      </c>
      <c r="AC103" s="7" t="str">
        <f t="shared" si="33"/>
        <v/>
      </c>
      <c r="AD103" s="7" t="str">
        <f t="shared" si="34"/>
        <v/>
      </c>
      <c r="AE103" s="7" t="str">
        <f t="shared" si="35"/>
        <v/>
      </c>
      <c r="AF103" s="8" t="e">
        <f>ROUND(IF(COUNTA(F103:O103)=0,"",IF(COUNT(F103:O103)&lt;3,Tabela!$B$2,IF(COUNT(V103:AE103)&lt;3,Tabela!$B$3,AVERAGE(V103:AE103)))),2)</f>
        <v>#VALUE!</v>
      </c>
      <c r="AG103" s="33" t="e">
        <f t="shared" si="36"/>
        <v>#VALUE!</v>
      </c>
    </row>
    <row r="104" spans="1:33" ht="27" hidden="1" customHeight="1" x14ac:dyDescent="0.2">
      <c r="A104" s="25" t="e">
        <f t="shared" si="37"/>
        <v>#REF!</v>
      </c>
      <c r="B104" s="25"/>
      <c r="C104" s="26"/>
      <c r="D104" s="26"/>
      <c r="E104" s="26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" t="e">
        <f t="shared" si="22"/>
        <v>#VALUE!</v>
      </c>
      <c r="Q104" s="3" t="e">
        <f t="shared" si="23"/>
        <v>#VALUE!</v>
      </c>
      <c r="R104" s="4" t="e">
        <f t="shared" si="24"/>
        <v>#VALUE!</v>
      </c>
      <c r="S104" s="9" t="str">
        <f t="shared" si="39"/>
        <v>-</v>
      </c>
      <c r="T104" s="6" t="str">
        <f t="shared" si="25"/>
        <v>-</v>
      </c>
      <c r="U104" s="6" t="str">
        <f t="shared" si="26"/>
        <v>-</v>
      </c>
      <c r="V104" s="10" t="str">
        <f t="shared" si="38"/>
        <v/>
      </c>
      <c r="W104" s="10" t="str">
        <f t="shared" si="27"/>
        <v/>
      </c>
      <c r="X104" s="10" t="str">
        <f t="shared" si="28"/>
        <v/>
      </c>
      <c r="Y104" s="10" t="str">
        <f t="shared" si="29"/>
        <v/>
      </c>
      <c r="Z104" s="10" t="str">
        <f t="shared" si="30"/>
        <v/>
      </c>
      <c r="AA104" s="10" t="str">
        <f t="shared" si="31"/>
        <v/>
      </c>
      <c r="AB104" s="10" t="str">
        <f t="shared" si="32"/>
        <v/>
      </c>
      <c r="AC104" s="10" t="str">
        <f t="shared" si="33"/>
        <v/>
      </c>
      <c r="AD104" s="10" t="str">
        <f t="shared" si="34"/>
        <v/>
      </c>
      <c r="AE104" s="10" t="str">
        <f t="shared" si="35"/>
        <v/>
      </c>
      <c r="AF104" s="8" t="e">
        <f>ROUND(IF(COUNTA(F104:O104)=0,"",IF(COUNT(F104:O104)&lt;3,Tabela!$B$2,IF(COUNT(V104:AE104)&lt;3,Tabela!$B$3,AVERAGE(V104:AE104)))),2)</f>
        <v>#VALUE!</v>
      </c>
      <c r="AG104" s="33" t="e">
        <f t="shared" si="36"/>
        <v>#VALUE!</v>
      </c>
    </row>
    <row r="105" spans="1:33" ht="27" hidden="1" customHeight="1" x14ac:dyDescent="0.2">
      <c r="A105" s="22" t="e">
        <f t="shared" si="37"/>
        <v>#REF!</v>
      </c>
      <c r="B105" s="22"/>
      <c r="C105" s="23"/>
      <c r="D105" s="23"/>
      <c r="E105" s="23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" t="e">
        <f t="shared" si="22"/>
        <v>#VALUE!</v>
      </c>
      <c r="Q105" s="3" t="e">
        <f t="shared" si="23"/>
        <v>#VALUE!</v>
      </c>
      <c r="R105" s="4" t="e">
        <f t="shared" si="24"/>
        <v>#VALUE!</v>
      </c>
      <c r="S105" s="5" t="str">
        <f t="shared" si="39"/>
        <v>-</v>
      </c>
      <c r="T105" s="6" t="str">
        <f t="shared" si="25"/>
        <v>-</v>
      </c>
      <c r="U105" s="6" t="str">
        <f t="shared" si="26"/>
        <v>-</v>
      </c>
      <c r="V105" s="7" t="str">
        <f t="shared" si="38"/>
        <v/>
      </c>
      <c r="W105" s="7" t="str">
        <f t="shared" si="27"/>
        <v/>
      </c>
      <c r="X105" s="7" t="str">
        <f t="shared" si="28"/>
        <v/>
      </c>
      <c r="Y105" s="7" t="str">
        <f t="shared" si="29"/>
        <v/>
      </c>
      <c r="Z105" s="7" t="str">
        <f t="shared" si="30"/>
        <v/>
      </c>
      <c r="AA105" s="7" t="str">
        <f t="shared" si="31"/>
        <v/>
      </c>
      <c r="AB105" s="7" t="str">
        <f t="shared" si="32"/>
        <v/>
      </c>
      <c r="AC105" s="7" t="str">
        <f t="shared" si="33"/>
        <v/>
      </c>
      <c r="AD105" s="7" t="str">
        <f t="shared" si="34"/>
        <v/>
      </c>
      <c r="AE105" s="7" t="str">
        <f t="shared" si="35"/>
        <v/>
      </c>
      <c r="AF105" s="8" t="e">
        <f>ROUND(IF(COUNTA(F105:O105)=0,"",IF(COUNT(F105:O105)&lt;3,Tabela!$B$2,IF(COUNT(V105:AE105)&lt;3,Tabela!$B$3,AVERAGE(V105:AE105)))),2)</f>
        <v>#VALUE!</v>
      </c>
      <c r="AG105" s="33" t="e">
        <f t="shared" si="36"/>
        <v>#VALUE!</v>
      </c>
    </row>
    <row r="106" spans="1:33" ht="27" hidden="1" customHeight="1" x14ac:dyDescent="0.2">
      <c r="A106" s="25" t="e">
        <f t="shared" si="37"/>
        <v>#REF!</v>
      </c>
      <c r="B106" s="25"/>
      <c r="C106" s="26"/>
      <c r="D106" s="26"/>
      <c r="E106" s="26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" t="e">
        <f t="shared" si="22"/>
        <v>#VALUE!</v>
      </c>
      <c r="Q106" s="3" t="e">
        <f t="shared" si="23"/>
        <v>#VALUE!</v>
      </c>
      <c r="R106" s="4" t="e">
        <f t="shared" si="24"/>
        <v>#VALUE!</v>
      </c>
      <c r="S106" s="9" t="str">
        <f t="shared" si="39"/>
        <v>-</v>
      </c>
      <c r="T106" s="6" t="str">
        <f t="shared" si="25"/>
        <v>-</v>
      </c>
      <c r="U106" s="6" t="str">
        <f t="shared" si="26"/>
        <v>-</v>
      </c>
      <c r="V106" s="10" t="str">
        <f t="shared" si="38"/>
        <v/>
      </c>
      <c r="W106" s="10" t="str">
        <f t="shared" si="27"/>
        <v/>
      </c>
      <c r="X106" s="10" t="str">
        <f t="shared" si="28"/>
        <v/>
      </c>
      <c r="Y106" s="10" t="str">
        <f t="shared" si="29"/>
        <v/>
      </c>
      <c r="Z106" s="10" t="str">
        <f t="shared" si="30"/>
        <v/>
      </c>
      <c r="AA106" s="10" t="str">
        <f t="shared" si="31"/>
        <v/>
      </c>
      <c r="AB106" s="10" t="str">
        <f t="shared" si="32"/>
        <v/>
      </c>
      <c r="AC106" s="10" t="str">
        <f t="shared" si="33"/>
        <v/>
      </c>
      <c r="AD106" s="10" t="str">
        <f t="shared" si="34"/>
        <v/>
      </c>
      <c r="AE106" s="10" t="str">
        <f t="shared" si="35"/>
        <v/>
      </c>
      <c r="AF106" s="8" t="e">
        <f>ROUND(IF(COUNTA(F106:O106)=0,"",IF(COUNT(F106:O106)&lt;3,Tabela!$B$2,IF(COUNT(V106:AE106)&lt;3,Tabela!$B$3,AVERAGE(V106:AE106)))),2)</f>
        <v>#VALUE!</v>
      </c>
      <c r="AG106" s="33" t="e">
        <f t="shared" si="36"/>
        <v>#VALUE!</v>
      </c>
    </row>
    <row r="107" spans="1:33" ht="27" hidden="1" customHeight="1" x14ac:dyDescent="0.2">
      <c r="A107" s="22" t="e">
        <f t="shared" si="37"/>
        <v>#REF!</v>
      </c>
      <c r="B107" s="22"/>
      <c r="C107" s="23"/>
      <c r="D107" s="23"/>
      <c r="E107" s="23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" t="e">
        <f t="shared" si="22"/>
        <v>#VALUE!</v>
      </c>
      <c r="Q107" s="3" t="e">
        <f t="shared" si="23"/>
        <v>#VALUE!</v>
      </c>
      <c r="R107" s="4" t="e">
        <f t="shared" si="24"/>
        <v>#VALUE!</v>
      </c>
      <c r="S107" s="5" t="str">
        <f t="shared" si="39"/>
        <v>-</v>
      </c>
      <c r="T107" s="6" t="str">
        <f t="shared" si="25"/>
        <v>-</v>
      </c>
      <c r="U107" s="6" t="str">
        <f t="shared" si="26"/>
        <v>-</v>
      </c>
      <c r="V107" s="7" t="str">
        <f t="shared" si="38"/>
        <v/>
      </c>
      <c r="W107" s="7" t="str">
        <f t="shared" si="27"/>
        <v/>
      </c>
      <c r="X107" s="7" t="str">
        <f t="shared" si="28"/>
        <v/>
      </c>
      <c r="Y107" s="7" t="str">
        <f t="shared" si="29"/>
        <v/>
      </c>
      <c r="Z107" s="7" t="str">
        <f t="shared" si="30"/>
        <v/>
      </c>
      <c r="AA107" s="7" t="str">
        <f t="shared" si="31"/>
        <v/>
      </c>
      <c r="AB107" s="7" t="str">
        <f t="shared" si="32"/>
        <v/>
      </c>
      <c r="AC107" s="7" t="str">
        <f t="shared" si="33"/>
        <v/>
      </c>
      <c r="AD107" s="7" t="str">
        <f t="shared" si="34"/>
        <v/>
      </c>
      <c r="AE107" s="7" t="str">
        <f t="shared" si="35"/>
        <v/>
      </c>
      <c r="AF107" s="8" t="e">
        <f>ROUND(IF(COUNTA(F107:O107)=0,"",IF(COUNT(F107:O107)&lt;3,Tabela!$B$2,IF(COUNT(V107:AE107)&lt;3,Tabela!$B$3,AVERAGE(V107:AE107)))),2)</f>
        <v>#VALUE!</v>
      </c>
      <c r="AG107" s="33" t="e">
        <f t="shared" si="36"/>
        <v>#VALUE!</v>
      </c>
    </row>
    <row r="108" spans="1:33" ht="27" hidden="1" customHeight="1" x14ac:dyDescent="0.2">
      <c r="A108" s="25" t="e">
        <f t="shared" si="37"/>
        <v>#REF!</v>
      </c>
      <c r="B108" s="25"/>
      <c r="C108" s="26"/>
      <c r="D108" s="26"/>
      <c r="E108" s="26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" t="e">
        <f t="shared" si="22"/>
        <v>#VALUE!</v>
      </c>
      <c r="Q108" s="3" t="e">
        <f t="shared" si="23"/>
        <v>#VALUE!</v>
      </c>
      <c r="R108" s="4" t="e">
        <f t="shared" si="24"/>
        <v>#VALUE!</v>
      </c>
      <c r="S108" s="9" t="str">
        <f t="shared" si="39"/>
        <v>-</v>
      </c>
      <c r="T108" s="6" t="str">
        <f t="shared" si="25"/>
        <v>-</v>
      </c>
      <c r="U108" s="6" t="str">
        <f t="shared" si="26"/>
        <v>-</v>
      </c>
      <c r="V108" s="10" t="str">
        <f t="shared" si="38"/>
        <v/>
      </c>
      <c r="W108" s="10" t="str">
        <f t="shared" si="27"/>
        <v/>
      </c>
      <c r="X108" s="10" t="str">
        <f t="shared" si="28"/>
        <v/>
      </c>
      <c r="Y108" s="10" t="str">
        <f t="shared" si="29"/>
        <v/>
      </c>
      <c r="Z108" s="10" t="str">
        <f t="shared" si="30"/>
        <v/>
      </c>
      <c r="AA108" s="10" t="str">
        <f t="shared" si="31"/>
        <v/>
      </c>
      <c r="AB108" s="10" t="str">
        <f t="shared" si="32"/>
        <v/>
      </c>
      <c r="AC108" s="10" t="str">
        <f t="shared" si="33"/>
        <v/>
      </c>
      <c r="AD108" s="10" t="str">
        <f t="shared" si="34"/>
        <v/>
      </c>
      <c r="AE108" s="10" t="str">
        <f t="shared" si="35"/>
        <v/>
      </c>
      <c r="AF108" s="8" t="e">
        <f>ROUND(IF(COUNTA(F108:O108)=0,"",IF(COUNT(F108:O108)&lt;3,Tabela!$B$2,IF(COUNT(V108:AE108)&lt;3,Tabela!$B$3,AVERAGE(V108:AE108)))),2)</f>
        <v>#VALUE!</v>
      </c>
      <c r="AG108" s="33" t="e">
        <f t="shared" si="36"/>
        <v>#VALUE!</v>
      </c>
    </row>
    <row r="109" spans="1:33" ht="27" hidden="1" customHeight="1" x14ac:dyDescent="0.2">
      <c r="A109" s="22" t="e">
        <f t="shared" si="37"/>
        <v>#REF!</v>
      </c>
      <c r="B109" s="22"/>
      <c r="C109" s="23"/>
      <c r="D109" s="23"/>
      <c r="E109" s="23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" t="e">
        <f t="shared" si="22"/>
        <v>#VALUE!</v>
      </c>
      <c r="Q109" s="3" t="e">
        <f t="shared" si="23"/>
        <v>#VALUE!</v>
      </c>
      <c r="R109" s="4" t="e">
        <f t="shared" si="24"/>
        <v>#VALUE!</v>
      </c>
      <c r="S109" s="5" t="str">
        <f>IFERROR(IF(R109="-","-",IF(R109&lt;0.25,"Série Homogênea","Série Heterogênea")),"-")</f>
        <v>-</v>
      </c>
      <c r="T109" s="6" t="str">
        <f t="shared" si="25"/>
        <v>-</v>
      </c>
      <c r="U109" s="6" t="str">
        <f t="shared" si="26"/>
        <v>-</v>
      </c>
      <c r="V109" s="7" t="str">
        <f t="shared" si="38"/>
        <v/>
      </c>
      <c r="W109" s="7" t="str">
        <f t="shared" si="27"/>
        <v/>
      </c>
      <c r="X109" s="7" t="str">
        <f t="shared" si="28"/>
        <v/>
      </c>
      <c r="Y109" s="7" t="str">
        <f t="shared" si="29"/>
        <v/>
      </c>
      <c r="Z109" s="7" t="str">
        <f t="shared" si="30"/>
        <v/>
      </c>
      <c r="AA109" s="7" t="str">
        <f t="shared" si="31"/>
        <v/>
      </c>
      <c r="AB109" s="7" t="str">
        <f t="shared" si="32"/>
        <v/>
      </c>
      <c r="AC109" s="7" t="str">
        <f t="shared" si="33"/>
        <v/>
      </c>
      <c r="AD109" s="7" t="str">
        <f t="shared" si="34"/>
        <v/>
      </c>
      <c r="AE109" s="7" t="str">
        <f t="shared" si="35"/>
        <v/>
      </c>
      <c r="AF109" s="8" t="e">
        <f>ROUND(IF(COUNTA(F109:O109)=0,"",IF(COUNT(F109:O109)&lt;3,Tabela!$B$2,IF(COUNT(V109:AE109)&lt;3,Tabela!$B$3,AVERAGE(V109:AE109)))),2)</f>
        <v>#VALUE!</v>
      </c>
      <c r="AG109" s="33" t="e">
        <f t="shared" si="36"/>
        <v>#VALUE!</v>
      </c>
    </row>
    <row r="110" spans="1:33" ht="27" hidden="1" customHeight="1" x14ac:dyDescent="0.2">
      <c r="A110" s="25" t="e">
        <f t="shared" si="37"/>
        <v>#REF!</v>
      </c>
      <c r="B110" s="25"/>
      <c r="C110" s="26"/>
      <c r="D110" s="26"/>
      <c r="E110" s="26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" t="e">
        <f t="shared" si="22"/>
        <v>#VALUE!</v>
      </c>
      <c r="Q110" s="3" t="e">
        <f t="shared" si="23"/>
        <v>#VALUE!</v>
      </c>
      <c r="R110" s="4" t="e">
        <f t="shared" si="24"/>
        <v>#VALUE!</v>
      </c>
      <c r="S110" s="9" t="str">
        <f t="shared" ref="S110:S132" si="40">IFERROR(IF(R110="-","-",IF(R110&lt;0.25,"Série Homogênea","Série Heterogênea")),"-")</f>
        <v>-</v>
      </c>
      <c r="T110" s="6" t="str">
        <f t="shared" si="25"/>
        <v>-</v>
      </c>
      <c r="U110" s="6" t="str">
        <f t="shared" si="26"/>
        <v>-</v>
      </c>
      <c r="V110" s="10" t="str">
        <f t="shared" si="38"/>
        <v/>
      </c>
      <c r="W110" s="10" t="str">
        <f t="shared" si="27"/>
        <v/>
      </c>
      <c r="X110" s="10" t="str">
        <f t="shared" si="28"/>
        <v/>
      </c>
      <c r="Y110" s="10" t="str">
        <f t="shared" si="29"/>
        <v/>
      </c>
      <c r="Z110" s="10" t="str">
        <f t="shared" si="30"/>
        <v/>
      </c>
      <c r="AA110" s="10" t="str">
        <f t="shared" si="31"/>
        <v/>
      </c>
      <c r="AB110" s="10" t="str">
        <f t="shared" si="32"/>
        <v/>
      </c>
      <c r="AC110" s="10" t="str">
        <f t="shared" si="33"/>
        <v/>
      </c>
      <c r="AD110" s="10" t="str">
        <f t="shared" si="34"/>
        <v/>
      </c>
      <c r="AE110" s="10" t="str">
        <f t="shared" si="35"/>
        <v/>
      </c>
      <c r="AF110" s="8" t="e">
        <f>ROUND(IF(COUNTA(F110:O110)=0,"",IF(COUNT(F110:O110)&lt;3,Tabela!$B$2,IF(COUNT(V110:AE110)&lt;3,Tabela!$B$3,AVERAGE(V110:AE110)))),2)</f>
        <v>#VALUE!</v>
      </c>
      <c r="AG110" s="33" t="e">
        <f t="shared" si="36"/>
        <v>#VALUE!</v>
      </c>
    </row>
    <row r="111" spans="1:33" ht="27" hidden="1" customHeight="1" x14ac:dyDescent="0.2">
      <c r="A111" s="22" t="e">
        <f t="shared" si="37"/>
        <v>#REF!</v>
      </c>
      <c r="B111" s="22"/>
      <c r="C111" s="23"/>
      <c r="D111" s="23"/>
      <c r="E111" s="23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" t="e">
        <f t="shared" si="22"/>
        <v>#VALUE!</v>
      </c>
      <c r="Q111" s="3" t="e">
        <f t="shared" si="23"/>
        <v>#VALUE!</v>
      </c>
      <c r="R111" s="4" t="e">
        <f t="shared" si="24"/>
        <v>#VALUE!</v>
      </c>
      <c r="S111" s="5" t="str">
        <f t="shared" si="40"/>
        <v>-</v>
      </c>
      <c r="T111" s="6" t="str">
        <f t="shared" si="25"/>
        <v>-</v>
      </c>
      <c r="U111" s="6" t="str">
        <f t="shared" si="26"/>
        <v>-</v>
      </c>
      <c r="V111" s="7" t="str">
        <f t="shared" si="38"/>
        <v/>
      </c>
      <c r="W111" s="7" t="str">
        <f t="shared" si="27"/>
        <v/>
      </c>
      <c r="X111" s="7" t="str">
        <f t="shared" si="28"/>
        <v/>
      </c>
      <c r="Y111" s="7" t="str">
        <f t="shared" si="29"/>
        <v/>
      </c>
      <c r="Z111" s="7" t="str">
        <f t="shared" si="30"/>
        <v/>
      </c>
      <c r="AA111" s="7" t="str">
        <f t="shared" si="31"/>
        <v/>
      </c>
      <c r="AB111" s="7" t="str">
        <f t="shared" si="32"/>
        <v/>
      </c>
      <c r="AC111" s="7" t="str">
        <f t="shared" si="33"/>
        <v/>
      </c>
      <c r="AD111" s="7" t="str">
        <f t="shared" si="34"/>
        <v/>
      </c>
      <c r="AE111" s="7" t="str">
        <f t="shared" si="35"/>
        <v/>
      </c>
      <c r="AF111" s="8" t="e">
        <f>ROUND(IF(COUNTA(F111:O111)=0,"",IF(COUNT(F111:O111)&lt;3,Tabela!$B$2,IF(COUNT(V111:AE111)&lt;3,Tabela!$B$3,AVERAGE(V111:AE111)))),2)</f>
        <v>#VALUE!</v>
      </c>
      <c r="AG111" s="33" t="e">
        <f t="shared" si="36"/>
        <v>#VALUE!</v>
      </c>
    </row>
    <row r="112" spans="1:33" ht="27" hidden="1" customHeight="1" x14ac:dyDescent="0.2">
      <c r="A112" s="25" t="e">
        <f t="shared" si="37"/>
        <v>#REF!</v>
      </c>
      <c r="B112" s="25"/>
      <c r="C112" s="26"/>
      <c r="D112" s="26"/>
      <c r="E112" s="26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" t="e">
        <f t="shared" si="22"/>
        <v>#VALUE!</v>
      </c>
      <c r="Q112" s="3" t="e">
        <f t="shared" si="23"/>
        <v>#VALUE!</v>
      </c>
      <c r="R112" s="4" t="e">
        <f t="shared" si="24"/>
        <v>#VALUE!</v>
      </c>
      <c r="S112" s="9" t="str">
        <f t="shared" si="40"/>
        <v>-</v>
      </c>
      <c r="T112" s="6" t="str">
        <f t="shared" si="25"/>
        <v>-</v>
      </c>
      <c r="U112" s="6" t="str">
        <f t="shared" si="26"/>
        <v>-</v>
      </c>
      <c r="V112" s="10" t="str">
        <f t="shared" si="38"/>
        <v/>
      </c>
      <c r="W112" s="10" t="str">
        <f t="shared" si="27"/>
        <v/>
      </c>
      <c r="X112" s="10" t="str">
        <f t="shared" si="28"/>
        <v/>
      </c>
      <c r="Y112" s="10" t="str">
        <f t="shared" si="29"/>
        <v/>
      </c>
      <c r="Z112" s="10" t="str">
        <f t="shared" si="30"/>
        <v/>
      </c>
      <c r="AA112" s="10" t="str">
        <f t="shared" si="31"/>
        <v/>
      </c>
      <c r="AB112" s="10" t="str">
        <f t="shared" si="32"/>
        <v/>
      </c>
      <c r="AC112" s="10" t="str">
        <f t="shared" si="33"/>
        <v/>
      </c>
      <c r="AD112" s="10" t="str">
        <f t="shared" si="34"/>
        <v/>
      </c>
      <c r="AE112" s="10" t="str">
        <f t="shared" si="35"/>
        <v/>
      </c>
      <c r="AF112" s="8" t="e">
        <f>ROUND(IF(COUNTA(F112:O112)=0,"",IF(COUNT(F112:O112)&lt;3,Tabela!$B$2,IF(COUNT(V112:AE112)&lt;3,Tabela!$B$3,AVERAGE(V112:AE112)))),2)</f>
        <v>#VALUE!</v>
      </c>
      <c r="AG112" s="33" t="e">
        <f t="shared" si="36"/>
        <v>#VALUE!</v>
      </c>
    </row>
    <row r="113" spans="1:33" ht="27" hidden="1" customHeight="1" x14ac:dyDescent="0.2">
      <c r="A113" s="22" t="e">
        <f t="shared" si="37"/>
        <v>#REF!</v>
      </c>
      <c r="B113" s="22"/>
      <c r="C113" s="23"/>
      <c r="D113" s="23"/>
      <c r="E113" s="23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" t="e">
        <f t="shared" si="22"/>
        <v>#VALUE!</v>
      </c>
      <c r="Q113" s="3" t="e">
        <f t="shared" si="23"/>
        <v>#VALUE!</v>
      </c>
      <c r="R113" s="4" t="e">
        <f t="shared" si="24"/>
        <v>#VALUE!</v>
      </c>
      <c r="S113" s="5" t="str">
        <f t="shared" si="40"/>
        <v>-</v>
      </c>
      <c r="T113" s="6" t="str">
        <f t="shared" si="25"/>
        <v>-</v>
      </c>
      <c r="U113" s="6" t="str">
        <f t="shared" si="26"/>
        <v>-</v>
      </c>
      <c r="V113" s="7" t="str">
        <f t="shared" si="38"/>
        <v/>
      </c>
      <c r="W113" s="7" t="str">
        <f t="shared" si="27"/>
        <v/>
      </c>
      <c r="X113" s="7" t="str">
        <f t="shared" si="28"/>
        <v/>
      </c>
      <c r="Y113" s="7" t="str">
        <f t="shared" si="29"/>
        <v/>
      </c>
      <c r="Z113" s="7" t="str">
        <f t="shared" si="30"/>
        <v/>
      </c>
      <c r="AA113" s="7" t="str">
        <f t="shared" si="31"/>
        <v/>
      </c>
      <c r="AB113" s="7" t="str">
        <f t="shared" si="32"/>
        <v/>
      </c>
      <c r="AC113" s="7" t="str">
        <f t="shared" si="33"/>
        <v/>
      </c>
      <c r="AD113" s="7" t="str">
        <f t="shared" si="34"/>
        <v/>
      </c>
      <c r="AE113" s="7" t="str">
        <f t="shared" si="35"/>
        <v/>
      </c>
      <c r="AF113" s="8" t="e">
        <f>ROUND(IF(COUNTA(F113:O113)=0,"",IF(COUNT(F113:O113)&lt;3,Tabela!$B$2,IF(COUNT(V113:AE113)&lt;3,Tabela!$B$3,AVERAGE(V113:AE113)))),2)</f>
        <v>#VALUE!</v>
      </c>
      <c r="AG113" s="33" t="e">
        <f t="shared" si="36"/>
        <v>#VALUE!</v>
      </c>
    </row>
    <row r="114" spans="1:33" ht="27" hidden="1" customHeight="1" x14ac:dyDescent="0.2">
      <c r="A114" s="25" t="e">
        <f t="shared" si="37"/>
        <v>#REF!</v>
      </c>
      <c r="B114" s="25"/>
      <c r="C114" s="26"/>
      <c r="D114" s="26"/>
      <c r="E114" s="26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" t="e">
        <f t="shared" si="22"/>
        <v>#VALUE!</v>
      </c>
      <c r="Q114" s="3" t="e">
        <f t="shared" si="23"/>
        <v>#VALUE!</v>
      </c>
      <c r="R114" s="4" t="e">
        <f t="shared" si="24"/>
        <v>#VALUE!</v>
      </c>
      <c r="S114" s="9" t="str">
        <f t="shared" si="40"/>
        <v>-</v>
      </c>
      <c r="T114" s="6" t="str">
        <f t="shared" si="25"/>
        <v>-</v>
      </c>
      <c r="U114" s="6" t="str">
        <f t="shared" si="26"/>
        <v>-</v>
      </c>
      <c r="V114" s="10" t="str">
        <f t="shared" si="38"/>
        <v/>
      </c>
      <c r="W114" s="10" t="str">
        <f t="shared" si="27"/>
        <v/>
      </c>
      <c r="X114" s="10" t="str">
        <f t="shared" si="28"/>
        <v/>
      </c>
      <c r="Y114" s="10" t="str">
        <f t="shared" si="29"/>
        <v/>
      </c>
      <c r="Z114" s="10" t="str">
        <f t="shared" si="30"/>
        <v/>
      </c>
      <c r="AA114" s="10" t="str">
        <f t="shared" si="31"/>
        <v/>
      </c>
      <c r="AB114" s="10" t="str">
        <f t="shared" si="32"/>
        <v/>
      </c>
      <c r="AC114" s="10" t="str">
        <f t="shared" si="33"/>
        <v/>
      </c>
      <c r="AD114" s="10" t="str">
        <f t="shared" si="34"/>
        <v/>
      </c>
      <c r="AE114" s="10" t="str">
        <f t="shared" si="35"/>
        <v/>
      </c>
      <c r="AF114" s="8" t="e">
        <f>ROUND(IF(COUNTA(F114:O114)=0,"",IF(COUNT(F114:O114)&lt;3,Tabela!$B$2,IF(COUNT(V114:AE114)&lt;3,Tabela!$B$3,AVERAGE(V114:AE114)))),2)</f>
        <v>#VALUE!</v>
      </c>
      <c r="AG114" s="33" t="e">
        <f t="shared" si="36"/>
        <v>#VALUE!</v>
      </c>
    </row>
    <row r="115" spans="1:33" ht="27" hidden="1" customHeight="1" x14ac:dyDescent="0.2">
      <c r="A115" s="22" t="e">
        <f t="shared" si="37"/>
        <v>#REF!</v>
      </c>
      <c r="B115" s="22"/>
      <c r="C115" s="23"/>
      <c r="D115" s="23"/>
      <c r="E115" s="23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" t="e">
        <f t="shared" si="22"/>
        <v>#VALUE!</v>
      </c>
      <c r="Q115" s="3" t="e">
        <f t="shared" si="23"/>
        <v>#VALUE!</v>
      </c>
      <c r="R115" s="4" t="e">
        <f t="shared" si="24"/>
        <v>#VALUE!</v>
      </c>
      <c r="S115" s="5" t="str">
        <f t="shared" si="40"/>
        <v>-</v>
      </c>
      <c r="T115" s="6" t="str">
        <f t="shared" si="25"/>
        <v>-</v>
      </c>
      <c r="U115" s="6" t="str">
        <f t="shared" si="26"/>
        <v>-</v>
      </c>
      <c r="V115" s="7" t="str">
        <f t="shared" si="38"/>
        <v/>
      </c>
      <c r="W115" s="7" t="str">
        <f t="shared" si="27"/>
        <v/>
      </c>
      <c r="X115" s="7" t="str">
        <f t="shared" si="28"/>
        <v/>
      </c>
      <c r="Y115" s="7" t="str">
        <f t="shared" si="29"/>
        <v/>
      </c>
      <c r="Z115" s="7" t="str">
        <f t="shared" si="30"/>
        <v/>
      </c>
      <c r="AA115" s="7" t="str">
        <f t="shared" si="31"/>
        <v/>
      </c>
      <c r="AB115" s="7" t="str">
        <f t="shared" si="32"/>
        <v/>
      </c>
      <c r="AC115" s="7" t="str">
        <f t="shared" si="33"/>
        <v/>
      </c>
      <c r="AD115" s="7" t="str">
        <f t="shared" si="34"/>
        <v/>
      </c>
      <c r="AE115" s="7" t="str">
        <f t="shared" si="35"/>
        <v/>
      </c>
      <c r="AF115" s="8" t="e">
        <f>ROUND(IF(COUNTA(F115:O115)=0,"",IF(COUNT(F115:O115)&lt;3,Tabela!$B$2,IF(COUNT(V115:AE115)&lt;3,Tabela!$B$3,AVERAGE(V115:AE115)))),2)</f>
        <v>#VALUE!</v>
      </c>
      <c r="AG115" s="33" t="e">
        <f t="shared" si="36"/>
        <v>#VALUE!</v>
      </c>
    </row>
    <row r="116" spans="1:33" ht="27" hidden="1" customHeight="1" x14ac:dyDescent="0.2">
      <c r="A116" s="25" t="e">
        <f t="shared" si="37"/>
        <v>#REF!</v>
      </c>
      <c r="B116" s="25"/>
      <c r="C116" s="26"/>
      <c r="D116" s="26"/>
      <c r="E116" s="26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" t="e">
        <f t="shared" si="22"/>
        <v>#VALUE!</v>
      </c>
      <c r="Q116" s="3" t="e">
        <f t="shared" si="23"/>
        <v>#VALUE!</v>
      </c>
      <c r="R116" s="4" t="e">
        <f t="shared" si="24"/>
        <v>#VALUE!</v>
      </c>
      <c r="S116" s="9" t="str">
        <f t="shared" si="40"/>
        <v>-</v>
      </c>
      <c r="T116" s="6" t="str">
        <f t="shared" si="25"/>
        <v>-</v>
      </c>
      <c r="U116" s="6" t="str">
        <f t="shared" si="26"/>
        <v>-</v>
      </c>
      <c r="V116" s="10" t="str">
        <f t="shared" si="38"/>
        <v/>
      </c>
      <c r="W116" s="10" t="str">
        <f t="shared" si="27"/>
        <v/>
      </c>
      <c r="X116" s="10" t="str">
        <f t="shared" si="28"/>
        <v/>
      </c>
      <c r="Y116" s="10" t="str">
        <f t="shared" si="29"/>
        <v/>
      </c>
      <c r="Z116" s="10" t="str">
        <f t="shared" si="30"/>
        <v/>
      </c>
      <c r="AA116" s="10" t="str">
        <f t="shared" si="31"/>
        <v/>
      </c>
      <c r="AB116" s="10" t="str">
        <f t="shared" si="32"/>
        <v/>
      </c>
      <c r="AC116" s="10" t="str">
        <f t="shared" si="33"/>
        <v/>
      </c>
      <c r="AD116" s="10" t="str">
        <f t="shared" si="34"/>
        <v/>
      </c>
      <c r="AE116" s="10" t="str">
        <f t="shared" si="35"/>
        <v/>
      </c>
      <c r="AF116" s="8" t="e">
        <f>ROUND(IF(COUNTA(F116:O116)=0,"",IF(COUNT(F116:O116)&lt;3,Tabela!$B$2,IF(COUNT(V116:AE116)&lt;3,Tabela!$B$3,AVERAGE(V116:AE116)))),2)</f>
        <v>#VALUE!</v>
      </c>
      <c r="AG116" s="33" t="e">
        <f t="shared" si="36"/>
        <v>#VALUE!</v>
      </c>
    </row>
    <row r="117" spans="1:33" ht="27" hidden="1" customHeight="1" x14ac:dyDescent="0.2">
      <c r="A117" s="22" t="e">
        <f t="shared" si="37"/>
        <v>#REF!</v>
      </c>
      <c r="B117" s="22"/>
      <c r="C117" s="23"/>
      <c r="D117" s="23"/>
      <c r="E117" s="23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" t="e">
        <f t="shared" si="22"/>
        <v>#VALUE!</v>
      </c>
      <c r="Q117" s="3" t="e">
        <f t="shared" si="23"/>
        <v>#VALUE!</v>
      </c>
      <c r="R117" s="4" t="e">
        <f t="shared" si="24"/>
        <v>#VALUE!</v>
      </c>
      <c r="S117" s="5" t="str">
        <f t="shared" si="40"/>
        <v>-</v>
      </c>
      <c r="T117" s="6" t="str">
        <f t="shared" si="25"/>
        <v>-</v>
      </c>
      <c r="U117" s="6" t="str">
        <f t="shared" si="26"/>
        <v>-</v>
      </c>
      <c r="V117" s="7" t="str">
        <f t="shared" si="38"/>
        <v/>
      </c>
      <c r="W117" s="7" t="str">
        <f t="shared" si="27"/>
        <v/>
      </c>
      <c r="X117" s="7" t="str">
        <f t="shared" si="28"/>
        <v/>
      </c>
      <c r="Y117" s="7" t="str">
        <f t="shared" si="29"/>
        <v/>
      </c>
      <c r="Z117" s="7" t="str">
        <f t="shared" si="30"/>
        <v/>
      </c>
      <c r="AA117" s="7" t="str">
        <f t="shared" si="31"/>
        <v/>
      </c>
      <c r="AB117" s="7" t="str">
        <f t="shared" si="32"/>
        <v/>
      </c>
      <c r="AC117" s="7" t="str">
        <f t="shared" si="33"/>
        <v/>
      </c>
      <c r="AD117" s="7" t="str">
        <f t="shared" si="34"/>
        <v/>
      </c>
      <c r="AE117" s="7" t="str">
        <f t="shared" si="35"/>
        <v/>
      </c>
      <c r="AF117" s="8" t="e">
        <f>ROUND(IF(COUNTA(F117:O117)=0,"",IF(COUNT(F117:O117)&lt;3,Tabela!$B$2,IF(COUNT(V117:AE117)&lt;3,Tabela!$B$3,AVERAGE(V117:AE117)))),2)</f>
        <v>#VALUE!</v>
      </c>
      <c r="AG117" s="33" t="e">
        <f t="shared" si="36"/>
        <v>#VALUE!</v>
      </c>
    </row>
    <row r="118" spans="1:33" ht="27" hidden="1" customHeight="1" x14ac:dyDescent="0.2">
      <c r="A118" s="25" t="e">
        <f t="shared" si="37"/>
        <v>#REF!</v>
      </c>
      <c r="B118" s="25"/>
      <c r="C118" s="26"/>
      <c r="D118" s="26"/>
      <c r="E118" s="26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" t="e">
        <f t="shared" si="22"/>
        <v>#VALUE!</v>
      </c>
      <c r="Q118" s="3" t="e">
        <f t="shared" si="23"/>
        <v>#VALUE!</v>
      </c>
      <c r="R118" s="4" t="e">
        <f t="shared" si="24"/>
        <v>#VALUE!</v>
      </c>
      <c r="S118" s="9" t="str">
        <f t="shared" si="40"/>
        <v>-</v>
      </c>
      <c r="T118" s="6" t="str">
        <f t="shared" si="25"/>
        <v>-</v>
      </c>
      <c r="U118" s="6" t="str">
        <f t="shared" si="26"/>
        <v>-</v>
      </c>
      <c r="V118" s="10" t="str">
        <f t="shared" si="38"/>
        <v/>
      </c>
      <c r="W118" s="10" t="str">
        <f t="shared" si="27"/>
        <v/>
      </c>
      <c r="X118" s="10" t="str">
        <f t="shared" si="28"/>
        <v/>
      </c>
      <c r="Y118" s="10" t="str">
        <f t="shared" si="29"/>
        <v/>
      </c>
      <c r="Z118" s="10" t="str">
        <f t="shared" si="30"/>
        <v/>
      </c>
      <c r="AA118" s="10" t="str">
        <f t="shared" si="31"/>
        <v/>
      </c>
      <c r="AB118" s="10" t="str">
        <f t="shared" si="32"/>
        <v/>
      </c>
      <c r="AC118" s="10" t="str">
        <f t="shared" si="33"/>
        <v/>
      </c>
      <c r="AD118" s="10" t="str">
        <f t="shared" si="34"/>
        <v/>
      </c>
      <c r="AE118" s="10" t="str">
        <f t="shared" si="35"/>
        <v/>
      </c>
      <c r="AF118" s="8" t="e">
        <f>ROUND(IF(COUNTA(F118:O118)=0,"",IF(COUNT(F118:O118)&lt;3,Tabela!$B$2,IF(COUNT(V118:AE118)&lt;3,Tabela!$B$3,AVERAGE(V118:AE118)))),2)</f>
        <v>#VALUE!</v>
      </c>
      <c r="AG118" s="33" t="e">
        <f t="shared" si="36"/>
        <v>#VALUE!</v>
      </c>
    </row>
    <row r="119" spans="1:33" ht="27" hidden="1" customHeight="1" x14ac:dyDescent="0.2">
      <c r="A119" s="22" t="e">
        <f t="shared" si="37"/>
        <v>#REF!</v>
      </c>
      <c r="B119" s="22"/>
      <c r="C119" s="23"/>
      <c r="D119" s="23"/>
      <c r="E119" s="23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" t="e">
        <f t="shared" si="22"/>
        <v>#VALUE!</v>
      </c>
      <c r="Q119" s="3" t="e">
        <f t="shared" si="23"/>
        <v>#VALUE!</v>
      </c>
      <c r="R119" s="4" t="e">
        <f t="shared" si="24"/>
        <v>#VALUE!</v>
      </c>
      <c r="S119" s="5" t="str">
        <f t="shared" si="40"/>
        <v>-</v>
      </c>
      <c r="T119" s="6" t="str">
        <f t="shared" si="25"/>
        <v>-</v>
      </c>
      <c r="U119" s="6" t="str">
        <f t="shared" si="26"/>
        <v>-</v>
      </c>
      <c r="V119" s="7" t="str">
        <f t="shared" si="38"/>
        <v/>
      </c>
      <c r="W119" s="7" t="str">
        <f t="shared" si="27"/>
        <v/>
      </c>
      <c r="X119" s="7" t="str">
        <f t="shared" si="28"/>
        <v/>
      </c>
      <c r="Y119" s="7" t="str">
        <f t="shared" si="29"/>
        <v/>
      </c>
      <c r="Z119" s="7" t="str">
        <f t="shared" si="30"/>
        <v/>
      </c>
      <c r="AA119" s="7" t="str">
        <f t="shared" si="31"/>
        <v/>
      </c>
      <c r="AB119" s="7" t="str">
        <f t="shared" si="32"/>
        <v/>
      </c>
      <c r="AC119" s="7" t="str">
        <f t="shared" si="33"/>
        <v/>
      </c>
      <c r="AD119" s="7" t="str">
        <f t="shared" si="34"/>
        <v/>
      </c>
      <c r="AE119" s="7" t="str">
        <f t="shared" si="35"/>
        <v/>
      </c>
      <c r="AF119" s="8" t="e">
        <f>ROUND(IF(COUNTA(F119:O119)=0,"",IF(COUNT(F119:O119)&lt;3,Tabela!$B$2,IF(COUNT(V119:AE119)&lt;3,Tabela!$B$3,AVERAGE(V119:AE119)))),2)</f>
        <v>#VALUE!</v>
      </c>
      <c r="AG119" s="33" t="e">
        <f t="shared" si="36"/>
        <v>#VALUE!</v>
      </c>
    </row>
    <row r="120" spans="1:33" ht="27" hidden="1" customHeight="1" x14ac:dyDescent="0.2">
      <c r="A120" s="25" t="e">
        <f t="shared" si="37"/>
        <v>#REF!</v>
      </c>
      <c r="B120" s="25"/>
      <c r="C120" s="26"/>
      <c r="D120" s="26"/>
      <c r="E120" s="26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" t="e">
        <f t="shared" si="22"/>
        <v>#VALUE!</v>
      </c>
      <c r="Q120" s="3" t="e">
        <f t="shared" si="23"/>
        <v>#VALUE!</v>
      </c>
      <c r="R120" s="4" t="e">
        <f t="shared" si="24"/>
        <v>#VALUE!</v>
      </c>
      <c r="S120" s="9" t="str">
        <f t="shared" si="40"/>
        <v>-</v>
      </c>
      <c r="T120" s="6" t="str">
        <f t="shared" si="25"/>
        <v>-</v>
      </c>
      <c r="U120" s="6" t="str">
        <f t="shared" si="26"/>
        <v>-</v>
      </c>
      <c r="V120" s="10" t="str">
        <f t="shared" si="38"/>
        <v/>
      </c>
      <c r="W120" s="10" t="str">
        <f t="shared" si="27"/>
        <v/>
      </c>
      <c r="X120" s="10" t="str">
        <f t="shared" si="28"/>
        <v/>
      </c>
      <c r="Y120" s="10" t="str">
        <f t="shared" si="29"/>
        <v/>
      </c>
      <c r="Z120" s="10" t="str">
        <f t="shared" si="30"/>
        <v/>
      </c>
      <c r="AA120" s="10" t="str">
        <f t="shared" si="31"/>
        <v/>
      </c>
      <c r="AB120" s="10" t="str">
        <f t="shared" si="32"/>
        <v/>
      </c>
      <c r="AC120" s="10" t="str">
        <f t="shared" si="33"/>
        <v/>
      </c>
      <c r="AD120" s="10" t="str">
        <f t="shared" si="34"/>
        <v/>
      </c>
      <c r="AE120" s="10" t="str">
        <f t="shared" si="35"/>
        <v/>
      </c>
      <c r="AF120" s="8" t="e">
        <f>ROUND(IF(COUNTA(F120:O120)=0,"",IF(COUNT(F120:O120)&lt;3,Tabela!$B$2,IF(COUNT(V120:AE120)&lt;3,Tabela!$B$3,AVERAGE(V120:AE120)))),2)</f>
        <v>#VALUE!</v>
      </c>
      <c r="AG120" s="33" t="e">
        <f t="shared" si="36"/>
        <v>#VALUE!</v>
      </c>
    </row>
    <row r="121" spans="1:33" ht="27" hidden="1" customHeight="1" x14ac:dyDescent="0.2">
      <c r="A121" s="22" t="e">
        <f t="shared" si="37"/>
        <v>#REF!</v>
      </c>
      <c r="B121" s="22"/>
      <c r="C121" s="23"/>
      <c r="D121" s="23"/>
      <c r="E121" s="23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" t="e">
        <f t="shared" si="22"/>
        <v>#VALUE!</v>
      </c>
      <c r="Q121" s="3" t="e">
        <f t="shared" si="23"/>
        <v>#VALUE!</v>
      </c>
      <c r="R121" s="4" t="e">
        <f t="shared" si="24"/>
        <v>#VALUE!</v>
      </c>
      <c r="S121" s="5" t="str">
        <f t="shared" si="40"/>
        <v>-</v>
      </c>
      <c r="T121" s="6" t="str">
        <f t="shared" si="25"/>
        <v>-</v>
      </c>
      <c r="U121" s="6" t="str">
        <f t="shared" si="26"/>
        <v>-</v>
      </c>
      <c r="V121" s="7" t="str">
        <f t="shared" si="38"/>
        <v/>
      </c>
      <c r="W121" s="7" t="str">
        <f t="shared" si="27"/>
        <v/>
      </c>
      <c r="X121" s="7" t="str">
        <f t="shared" si="28"/>
        <v/>
      </c>
      <c r="Y121" s="7" t="str">
        <f t="shared" si="29"/>
        <v/>
      </c>
      <c r="Z121" s="7" t="str">
        <f t="shared" si="30"/>
        <v/>
      </c>
      <c r="AA121" s="7" t="str">
        <f t="shared" si="31"/>
        <v/>
      </c>
      <c r="AB121" s="7" t="str">
        <f t="shared" si="32"/>
        <v/>
      </c>
      <c r="AC121" s="7" t="str">
        <f t="shared" si="33"/>
        <v/>
      </c>
      <c r="AD121" s="7" t="str">
        <f t="shared" si="34"/>
        <v/>
      </c>
      <c r="AE121" s="7" t="str">
        <f t="shared" si="35"/>
        <v/>
      </c>
      <c r="AF121" s="8" t="e">
        <f>ROUND(IF(COUNTA(F121:O121)=0,"",IF(COUNT(F121:O121)&lt;3,Tabela!$B$2,IF(COUNT(V121:AE121)&lt;3,Tabela!$B$3,AVERAGE(V121:AE121)))),2)</f>
        <v>#VALUE!</v>
      </c>
      <c r="AG121" s="33" t="e">
        <f t="shared" si="36"/>
        <v>#VALUE!</v>
      </c>
    </row>
    <row r="122" spans="1:33" ht="27" hidden="1" customHeight="1" x14ac:dyDescent="0.2">
      <c r="A122" s="25" t="e">
        <f t="shared" si="37"/>
        <v>#REF!</v>
      </c>
      <c r="B122" s="25"/>
      <c r="C122" s="26"/>
      <c r="D122" s="26"/>
      <c r="E122" s="26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" t="e">
        <f t="shared" si="22"/>
        <v>#VALUE!</v>
      </c>
      <c r="Q122" s="3" t="e">
        <f t="shared" si="23"/>
        <v>#VALUE!</v>
      </c>
      <c r="R122" s="4" t="e">
        <f t="shared" si="24"/>
        <v>#VALUE!</v>
      </c>
      <c r="S122" s="9" t="str">
        <f t="shared" si="40"/>
        <v>-</v>
      </c>
      <c r="T122" s="6" t="str">
        <f t="shared" si="25"/>
        <v>-</v>
      </c>
      <c r="U122" s="6" t="str">
        <f t="shared" si="26"/>
        <v>-</v>
      </c>
      <c r="V122" s="10" t="str">
        <f t="shared" si="38"/>
        <v/>
      </c>
      <c r="W122" s="10" t="str">
        <f t="shared" si="27"/>
        <v/>
      </c>
      <c r="X122" s="10" t="str">
        <f t="shared" si="28"/>
        <v/>
      </c>
      <c r="Y122" s="10" t="str">
        <f t="shared" si="29"/>
        <v/>
      </c>
      <c r="Z122" s="10" t="str">
        <f t="shared" si="30"/>
        <v/>
      </c>
      <c r="AA122" s="10" t="str">
        <f t="shared" si="31"/>
        <v/>
      </c>
      <c r="AB122" s="10" t="str">
        <f t="shared" si="32"/>
        <v/>
      </c>
      <c r="AC122" s="10" t="str">
        <f t="shared" si="33"/>
        <v/>
      </c>
      <c r="AD122" s="10" t="str">
        <f t="shared" si="34"/>
        <v/>
      </c>
      <c r="AE122" s="10" t="str">
        <f t="shared" si="35"/>
        <v/>
      </c>
      <c r="AF122" s="8" t="e">
        <f>ROUND(IF(COUNTA(F122:O122)=0,"",IF(COUNT(F122:O122)&lt;3,Tabela!$B$2,IF(COUNT(V122:AE122)&lt;3,Tabela!$B$3,AVERAGE(V122:AE122)))),2)</f>
        <v>#VALUE!</v>
      </c>
      <c r="AG122" s="33" t="e">
        <f t="shared" si="36"/>
        <v>#VALUE!</v>
      </c>
    </row>
    <row r="123" spans="1:33" ht="27" hidden="1" customHeight="1" x14ac:dyDescent="0.2">
      <c r="A123" s="22" t="e">
        <f t="shared" si="37"/>
        <v>#REF!</v>
      </c>
      <c r="B123" s="22"/>
      <c r="C123" s="23"/>
      <c r="D123" s="23"/>
      <c r="E123" s="23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" t="e">
        <f t="shared" si="22"/>
        <v>#VALUE!</v>
      </c>
      <c r="Q123" s="3" t="e">
        <f t="shared" si="23"/>
        <v>#VALUE!</v>
      </c>
      <c r="R123" s="4" t="e">
        <f t="shared" si="24"/>
        <v>#VALUE!</v>
      </c>
      <c r="S123" s="5" t="str">
        <f t="shared" si="40"/>
        <v>-</v>
      </c>
      <c r="T123" s="6" t="str">
        <f t="shared" si="25"/>
        <v>-</v>
      </c>
      <c r="U123" s="6" t="str">
        <f t="shared" si="26"/>
        <v>-</v>
      </c>
      <c r="V123" s="7" t="str">
        <f t="shared" si="38"/>
        <v/>
      </c>
      <c r="W123" s="7" t="str">
        <f t="shared" si="27"/>
        <v/>
      </c>
      <c r="X123" s="7" t="str">
        <f t="shared" si="28"/>
        <v/>
      </c>
      <c r="Y123" s="7" t="str">
        <f t="shared" si="29"/>
        <v/>
      </c>
      <c r="Z123" s="7" t="str">
        <f t="shared" si="30"/>
        <v/>
      </c>
      <c r="AA123" s="7" t="str">
        <f t="shared" si="31"/>
        <v/>
      </c>
      <c r="AB123" s="7" t="str">
        <f t="shared" si="32"/>
        <v/>
      </c>
      <c r="AC123" s="7" t="str">
        <f t="shared" si="33"/>
        <v/>
      </c>
      <c r="AD123" s="7" t="str">
        <f t="shared" si="34"/>
        <v/>
      </c>
      <c r="AE123" s="7" t="str">
        <f t="shared" si="35"/>
        <v/>
      </c>
      <c r="AF123" s="8" t="e">
        <f>ROUND(IF(COUNTA(F123:O123)=0,"",IF(COUNT(F123:O123)&lt;3,Tabela!$B$2,IF(COUNT(V123:AE123)&lt;3,Tabela!$B$3,AVERAGE(V123:AE123)))),2)</f>
        <v>#VALUE!</v>
      </c>
      <c r="AG123" s="33" t="e">
        <f t="shared" si="36"/>
        <v>#VALUE!</v>
      </c>
    </row>
    <row r="124" spans="1:33" ht="27" hidden="1" customHeight="1" x14ac:dyDescent="0.2">
      <c r="A124" s="25" t="e">
        <f t="shared" si="37"/>
        <v>#REF!</v>
      </c>
      <c r="B124" s="25"/>
      <c r="C124" s="26"/>
      <c r="D124" s="26"/>
      <c r="E124" s="26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" t="e">
        <f t="shared" si="22"/>
        <v>#VALUE!</v>
      </c>
      <c r="Q124" s="3" t="e">
        <f t="shared" si="23"/>
        <v>#VALUE!</v>
      </c>
      <c r="R124" s="4" t="e">
        <f t="shared" si="24"/>
        <v>#VALUE!</v>
      </c>
      <c r="S124" s="9" t="str">
        <f t="shared" si="40"/>
        <v>-</v>
      </c>
      <c r="T124" s="6" t="str">
        <f t="shared" si="25"/>
        <v>-</v>
      </c>
      <c r="U124" s="6" t="str">
        <f t="shared" si="26"/>
        <v>-</v>
      </c>
      <c r="V124" s="10" t="str">
        <f t="shared" si="38"/>
        <v/>
      </c>
      <c r="W124" s="10" t="str">
        <f t="shared" si="27"/>
        <v/>
      </c>
      <c r="X124" s="10" t="str">
        <f t="shared" si="28"/>
        <v/>
      </c>
      <c r="Y124" s="10" t="str">
        <f t="shared" si="29"/>
        <v/>
      </c>
      <c r="Z124" s="10" t="str">
        <f t="shared" si="30"/>
        <v/>
      </c>
      <c r="AA124" s="10" t="str">
        <f t="shared" si="31"/>
        <v/>
      </c>
      <c r="AB124" s="10" t="str">
        <f t="shared" si="32"/>
        <v/>
      </c>
      <c r="AC124" s="10" t="str">
        <f t="shared" si="33"/>
        <v/>
      </c>
      <c r="AD124" s="10" t="str">
        <f t="shared" si="34"/>
        <v/>
      </c>
      <c r="AE124" s="10" t="str">
        <f t="shared" si="35"/>
        <v/>
      </c>
      <c r="AF124" s="8" t="e">
        <f>ROUND(IF(COUNTA(F124:O124)=0,"",IF(COUNT(F124:O124)&lt;3,Tabela!$B$2,IF(COUNT(V124:AE124)&lt;3,Tabela!$B$3,AVERAGE(V124:AE124)))),2)</f>
        <v>#VALUE!</v>
      </c>
      <c r="AG124" s="33" t="e">
        <f t="shared" si="36"/>
        <v>#VALUE!</v>
      </c>
    </row>
    <row r="125" spans="1:33" ht="27" hidden="1" customHeight="1" x14ac:dyDescent="0.2">
      <c r="A125" s="22" t="e">
        <f t="shared" si="37"/>
        <v>#REF!</v>
      </c>
      <c r="B125" s="22"/>
      <c r="C125" s="23"/>
      <c r="D125" s="23"/>
      <c r="E125" s="23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" t="e">
        <f t="shared" si="22"/>
        <v>#VALUE!</v>
      </c>
      <c r="Q125" s="3" t="e">
        <f t="shared" si="23"/>
        <v>#VALUE!</v>
      </c>
      <c r="R125" s="4" t="e">
        <f t="shared" si="24"/>
        <v>#VALUE!</v>
      </c>
      <c r="S125" s="5" t="str">
        <f t="shared" si="40"/>
        <v>-</v>
      </c>
      <c r="T125" s="6" t="str">
        <f t="shared" si="25"/>
        <v>-</v>
      </c>
      <c r="U125" s="6" t="str">
        <f t="shared" si="26"/>
        <v>-</v>
      </c>
      <c r="V125" s="7" t="str">
        <f t="shared" si="38"/>
        <v/>
      </c>
      <c r="W125" s="7" t="str">
        <f t="shared" si="27"/>
        <v/>
      </c>
      <c r="X125" s="7" t="str">
        <f t="shared" si="28"/>
        <v/>
      </c>
      <c r="Y125" s="7" t="str">
        <f t="shared" si="29"/>
        <v/>
      </c>
      <c r="Z125" s="7" t="str">
        <f t="shared" si="30"/>
        <v/>
      </c>
      <c r="AA125" s="7" t="str">
        <f t="shared" si="31"/>
        <v/>
      </c>
      <c r="AB125" s="7" t="str">
        <f t="shared" si="32"/>
        <v/>
      </c>
      <c r="AC125" s="7" t="str">
        <f t="shared" si="33"/>
        <v/>
      </c>
      <c r="AD125" s="7" t="str">
        <f t="shared" si="34"/>
        <v/>
      </c>
      <c r="AE125" s="7" t="str">
        <f t="shared" si="35"/>
        <v/>
      </c>
      <c r="AF125" s="8" t="e">
        <f>ROUND(IF(COUNTA(F125:O125)=0,"",IF(COUNT(F125:O125)&lt;3,Tabela!$B$2,IF(COUNT(V125:AE125)&lt;3,Tabela!$B$3,AVERAGE(V125:AE125)))),2)</f>
        <v>#VALUE!</v>
      </c>
      <c r="AG125" s="33" t="e">
        <f t="shared" si="36"/>
        <v>#VALUE!</v>
      </c>
    </row>
    <row r="126" spans="1:33" ht="27" hidden="1" customHeight="1" x14ac:dyDescent="0.2">
      <c r="A126" s="25" t="e">
        <f t="shared" si="37"/>
        <v>#REF!</v>
      </c>
      <c r="B126" s="25"/>
      <c r="C126" s="26"/>
      <c r="D126" s="26"/>
      <c r="E126" s="26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" t="e">
        <f t="shared" si="22"/>
        <v>#VALUE!</v>
      </c>
      <c r="Q126" s="3" t="e">
        <f t="shared" si="23"/>
        <v>#VALUE!</v>
      </c>
      <c r="R126" s="4" t="e">
        <f t="shared" si="24"/>
        <v>#VALUE!</v>
      </c>
      <c r="S126" s="9" t="str">
        <f t="shared" si="40"/>
        <v>-</v>
      </c>
      <c r="T126" s="6" t="str">
        <f t="shared" si="25"/>
        <v>-</v>
      </c>
      <c r="U126" s="6" t="str">
        <f t="shared" si="26"/>
        <v>-</v>
      </c>
      <c r="V126" s="10" t="str">
        <f t="shared" si="38"/>
        <v/>
      </c>
      <c r="W126" s="10" t="str">
        <f t="shared" si="27"/>
        <v/>
      </c>
      <c r="X126" s="10" t="str">
        <f t="shared" si="28"/>
        <v/>
      </c>
      <c r="Y126" s="10" t="str">
        <f t="shared" si="29"/>
        <v/>
      </c>
      <c r="Z126" s="10" t="str">
        <f t="shared" si="30"/>
        <v/>
      </c>
      <c r="AA126" s="10" t="str">
        <f t="shared" si="31"/>
        <v/>
      </c>
      <c r="AB126" s="10" t="str">
        <f t="shared" si="32"/>
        <v/>
      </c>
      <c r="AC126" s="10" t="str">
        <f t="shared" si="33"/>
        <v/>
      </c>
      <c r="AD126" s="10" t="str">
        <f t="shared" si="34"/>
        <v/>
      </c>
      <c r="AE126" s="10" t="str">
        <f t="shared" si="35"/>
        <v/>
      </c>
      <c r="AF126" s="8" t="e">
        <f>ROUND(IF(COUNTA(F126:O126)=0,"",IF(COUNT(F126:O126)&lt;3,Tabela!$B$2,IF(COUNT(V126:AE126)&lt;3,Tabela!$B$3,AVERAGE(V126:AE126)))),2)</f>
        <v>#VALUE!</v>
      </c>
      <c r="AG126" s="33" t="e">
        <f t="shared" si="36"/>
        <v>#VALUE!</v>
      </c>
    </row>
    <row r="127" spans="1:33" ht="27" hidden="1" customHeight="1" x14ac:dyDescent="0.2">
      <c r="A127" s="22" t="e">
        <f t="shared" si="37"/>
        <v>#REF!</v>
      </c>
      <c r="B127" s="22"/>
      <c r="C127" s="23"/>
      <c r="D127" s="23"/>
      <c r="E127" s="23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" t="e">
        <f t="shared" si="22"/>
        <v>#VALUE!</v>
      </c>
      <c r="Q127" s="3" t="e">
        <f t="shared" si="23"/>
        <v>#VALUE!</v>
      </c>
      <c r="R127" s="4" t="e">
        <f t="shared" si="24"/>
        <v>#VALUE!</v>
      </c>
      <c r="S127" s="5" t="str">
        <f t="shared" si="40"/>
        <v>-</v>
      </c>
      <c r="T127" s="6" t="str">
        <f t="shared" si="25"/>
        <v>-</v>
      </c>
      <c r="U127" s="6" t="str">
        <f t="shared" si="26"/>
        <v>-</v>
      </c>
      <c r="V127" s="7" t="str">
        <f t="shared" si="38"/>
        <v/>
      </c>
      <c r="W127" s="7" t="str">
        <f t="shared" si="27"/>
        <v/>
      </c>
      <c r="X127" s="7" t="str">
        <f t="shared" si="28"/>
        <v/>
      </c>
      <c r="Y127" s="7" t="str">
        <f t="shared" si="29"/>
        <v/>
      </c>
      <c r="Z127" s="7" t="str">
        <f t="shared" si="30"/>
        <v/>
      </c>
      <c r="AA127" s="7" t="str">
        <f t="shared" si="31"/>
        <v/>
      </c>
      <c r="AB127" s="7" t="str">
        <f t="shared" si="32"/>
        <v/>
      </c>
      <c r="AC127" s="7" t="str">
        <f t="shared" si="33"/>
        <v/>
      </c>
      <c r="AD127" s="7" t="str">
        <f t="shared" si="34"/>
        <v/>
      </c>
      <c r="AE127" s="7" t="str">
        <f t="shared" si="35"/>
        <v/>
      </c>
      <c r="AF127" s="8" t="e">
        <f>ROUND(IF(COUNTA(F127:O127)=0,"",IF(COUNT(F127:O127)&lt;3,Tabela!$B$2,IF(COUNT(V127:AE127)&lt;3,Tabela!$B$3,AVERAGE(V127:AE127)))),2)</f>
        <v>#VALUE!</v>
      </c>
      <c r="AG127" s="33" t="e">
        <f t="shared" si="36"/>
        <v>#VALUE!</v>
      </c>
    </row>
    <row r="128" spans="1:33" ht="27" hidden="1" customHeight="1" x14ac:dyDescent="0.2">
      <c r="A128" s="25" t="e">
        <f t="shared" si="37"/>
        <v>#REF!</v>
      </c>
      <c r="B128" s="25"/>
      <c r="C128" s="26"/>
      <c r="D128" s="26"/>
      <c r="E128" s="26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" t="e">
        <f t="shared" si="22"/>
        <v>#VALUE!</v>
      </c>
      <c r="Q128" s="3" t="e">
        <f t="shared" si="23"/>
        <v>#VALUE!</v>
      </c>
      <c r="R128" s="4" t="e">
        <f t="shared" si="24"/>
        <v>#VALUE!</v>
      </c>
      <c r="S128" s="9" t="str">
        <f t="shared" si="40"/>
        <v>-</v>
      </c>
      <c r="T128" s="6" t="str">
        <f t="shared" si="25"/>
        <v>-</v>
      </c>
      <c r="U128" s="6" t="str">
        <f t="shared" si="26"/>
        <v>-</v>
      </c>
      <c r="V128" s="10" t="str">
        <f t="shared" si="38"/>
        <v/>
      </c>
      <c r="W128" s="10" t="str">
        <f t="shared" si="27"/>
        <v/>
      </c>
      <c r="X128" s="10" t="str">
        <f t="shared" si="28"/>
        <v/>
      </c>
      <c r="Y128" s="10" t="str">
        <f t="shared" si="29"/>
        <v/>
      </c>
      <c r="Z128" s="10" t="str">
        <f t="shared" si="30"/>
        <v/>
      </c>
      <c r="AA128" s="10" t="str">
        <f t="shared" si="31"/>
        <v/>
      </c>
      <c r="AB128" s="10" t="str">
        <f t="shared" si="32"/>
        <v/>
      </c>
      <c r="AC128" s="10" t="str">
        <f t="shared" si="33"/>
        <v/>
      </c>
      <c r="AD128" s="10" t="str">
        <f t="shared" si="34"/>
        <v/>
      </c>
      <c r="AE128" s="10" t="str">
        <f t="shared" si="35"/>
        <v/>
      </c>
      <c r="AF128" s="8" t="e">
        <f>ROUND(IF(COUNTA(F128:O128)=0,"",IF(COUNT(F128:O128)&lt;3,Tabela!$B$2,IF(COUNT(V128:AE128)&lt;3,Tabela!$B$3,AVERAGE(V128:AE128)))),2)</f>
        <v>#VALUE!</v>
      </c>
      <c r="AG128" s="33" t="e">
        <f t="shared" si="36"/>
        <v>#VALUE!</v>
      </c>
    </row>
    <row r="129" spans="1:33" ht="27" hidden="1" customHeight="1" x14ac:dyDescent="0.2">
      <c r="A129" s="22" t="e">
        <f t="shared" si="37"/>
        <v>#REF!</v>
      </c>
      <c r="B129" s="22"/>
      <c r="C129" s="23"/>
      <c r="D129" s="23"/>
      <c r="E129" s="23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" t="e">
        <f t="shared" si="22"/>
        <v>#VALUE!</v>
      </c>
      <c r="Q129" s="3" t="e">
        <f t="shared" si="23"/>
        <v>#VALUE!</v>
      </c>
      <c r="R129" s="4" t="e">
        <f t="shared" si="24"/>
        <v>#VALUE!</v>
      </c>
      <c r="S129" s="5" t="str">
        <f t="shared" si="40"/>
        <v>-</v>
      </c>
      <c r="T129" s="6" t="str">
        <f t="shared" si="25"/>
        <v>-</v>
      </c>
      <c r="U129" s="6" t="str">
        <f t="shared" si="26"/>
        <v>-</v>
      </c>
      <c r="V129" s="7" t="str">
        <f t="shared" si="38"/>
        <v/>
      </c>
      <c r="W129" s="7" t="str">
        <f t="shared" si="27"/>
        <v/>
      </c>
      <c r="X129" s="7" t="str">
        <f t="shared" si="28"/>
        <v/>
      </c>
      <c r="Y129" s="7" t="str">
        <f t="shared" si="29"/>
        <v/>
      </c>
      <c r="Z129" s="7" t="str">
        <f t="shared" si="30"/>
        <v/>
      </c>
      <c r="AA129" s="7" t="str">
        <f t="shared" si="31"/>
        <v/>
      </c>
      <c r="AB129" s="7" t="str">
        <f t="shared" si="32"/>
        <v/>
      </c>
      <c r="AC129" s="7" t="str">
        <f t="shared" si="33"/>
        <v/>
      </c>
      <c r="AD129" s="7" t="str">
        <f t="shared" si="34"/>
        <v/>
      </c>
      <c r="AE129" s="7" t="str">
        <f t="shared" si="35"/>
        <v/>
      </c>
      <c r="AF129" s="8" t="e">
        <f>ROUND(IF(COUNTA(F129:O129)=0,"",IF(COUNT(F129:O129)&lt;3,Tabela!$B$2,IF(COUNT(V129:AE129)&lt;3,Tabela!$B$3,AVERAGE(V129:AE129)))),2)</f>
        <v>#VALUE!</v>
      </c>
      <c r="AG129" s="33" t="e">
        <f t="shared" si="36"/>
        <v>#VALUE!</v>
      </c>
    </row>
    <row r="130" spans="1:33" ht="27" hidden="1" customHeight="1" x14ac:dyDescent="0.2">
      <c r="A130" s="25" t="e">
        <f t="shared" si="37"/>
        <v>#REF!</v>
      </c>
      <c r="B130" s="25"/>
      <c r="C130" s="26"/>
      <c r="D130" s="26"/>
      <c r="E130" s="26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" t="e">
        <f t="shared" si="22"/>
        <v>#VALUE!</v>
      </c>
      <c r="Q130" s="3" t="e">
        <f t="shared" si="23"/>
        <v>#VALUE!</v>
      </c>
      <c r="R130" s="4" t="e">
        <f t="shared" si="24"/>
        <v>#VALUE!</v>
      </c>
      <c r="S130" s="9" t="str">
        <f t="shared" si="40"/>
        <v>-</v>
      </c>
      <c r="T130" s="6" t="str">
        <f t="shared" si="25"/>
        <v>-</v>
      </c>
      <c r="U130" s="6" t="str">
        <f t="shared" si="26"/>
        <v>-</v>
      </c>
      <c r="V130" s="10" t="str">
        <f t="shared" si="38"/>
        <v/>
      </c>
      <c r="W130" s="10" t="str">
        <f t="shared" si="27"/>
        <v/>
      </c>
      <c r="X130" s="10" t="str">
        <f t="shared" si="28"/>
        <v/>
      </c>
      <c r="Y130" s="10" t="str">
        <f t="shared" si="29"/>
        <v/>
      </c>
      <c r="Z130" s="10" t="str">
        <f t="shared" si="30"/>
        <v/>
      </c>
      <c r="AA130" s="10" t="str">
        <f t="shared" si="31"/>
        <v/>
      </c>
      <c r="AB130" s="10" t="str">
        <f t="shared" si="32"/>
        <v/>
      </c>
      <c r="AC130" s="10" t="str">
        <f t="shared" si="33"/>
        <v/>
      </c>
      <c r="AD130" s="10" t="str">
        <f t="shared" si="34"/>
        <v/>
      </c>
      <c r="AE130" s="10" t="str">
        <f t="shared" si="35"/>
        <v/>
      </c>
      <c r="AF130" s="8" t="e">
        <f>ROUND(IF(COUNTA(F130:O130)=0,"",IF(COUNT(F130:O130)&lt;3,Tabela!$B$2,IF(COUNT(V130:AE130)&lt;3,Tabela!$B$3,AVERAGE(V130:AE130)))),2)</f>
        <v>#VALUE!</v>
      </c>
      <c r="AG130" s="33" t="e">
        <f t="shared" si="36"/>
        <v>#VALUE!</v>
      </c>
    </row>
    <row r="131" spans="1:33" ht="27" hidden="1" customHeight="1" x14ac:dyDescent="0.2">
      <c r="A131" s="22" t="e">
        <f t="shared" si="37"/>
        <v>#REF!</v>
      </c>
      <c r="B131" s="22"/>
      <c r="C131" s="23"/>
      <c r="D131" s="23"/>
      <c r="E131" s="23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" t="e">
        <f t="shared" si="22"/>
        <v>#VALUE!</v>
      </c>
      <c r="Q131" s="3" t="e">
        <f t="shared" si="23"/>
        <v>#VALUE!</v>
      </c>
      <c r="R131" s="4" t="e">
        <f t="shared" si="24"/>
        <v>#VALUE!</v>
      </c>
      <c r="S131" s="5" t="str">
        <f t="shared" si="40"/>
        <v>-</v>
      </c>
      <c r="T131" s="6" t="str">
        <f t="shared" si="25"/>
        <v>-</v>
      </c>
      <c r="U131" s="6" t="str">
        <f t="shared" si="26"/>
        <v>-</v>
      </c>
      <c r="V131" s="7" t="str">
        <f t="shared" si="38"/>
        <v/>
      </c>
      <c r="W131" s="7" t="str">
        <f t="shared" si="27"/>
        <v/>
      </c>
      <c r="X131" s="7" t="str">
        <f t="shared" si="28"/>
        <v/>
      </c>
      <c r="Y131" s="7" t="str">
        <f t="shared" si="29"/>
        <v/>
      </c>
      <c r="Z131" s="7" t="str">
        <f t="shared" si="30"/>
        <v/>
      </c>
      <c r="AA131" s="7" t="str">
        <f t="shared" si="31"/>
        <v/>
      </c>
      <c r="AB131" s="7" t="str">
        <f t="shared" si="32"/>
        <v/>
      </c>
      <c r="AC131" s="7" t="str">
        <f t="shared" si="33"/>
        <v/>
      </c>
      <c r="AD131" s="7" t="str">
        <f t="shared" si="34"/>
        <v/>
      </c>
      <c r="AE131" s="7" t="str">
        <f t="shared" si="35"/>
        <v/>
      </c>
      <c r="AF131" s="8" t="e">
        <f>ROUND(IF(COUNTA(F131:O131)=0,"",IF(COUNT(F131:O131)&lt;3,Tabela!$B$2,IF(COUNT(V131:AE131)&lt;3,Tabela!$B$3,AVERAGE(V131:AE131)))),2)</f>
        <v>#VALUE!</v>
      </c>
      <c r="AG131" s="33" t="e">
        <f t="shared" si="36"/>
        <v>#VALUE!</v>
      </c>
    </row>
    <row r="132" spans="1:33" ht="27" hidden="1" customHeight="1" x14ac:dyDescent="0.2">
      <c r="A132" s="25" t="e">
        <f t="shared" si="37"/>
        <v>#REF!</v>
      </c>
      <c r="B132" s="25"/>
      <c r="C132" s="26"/>
      <c r="D132" s="26"/>
      <c r="E132" s="26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" t="e">
        <f t="shared" si="22"/>
        <v>#VALUE!</v>
      </c>
      <c r="Q132" s="3" t="e">
        <f t="shared" si="23"/>
        <v>#VALUE!</v>
      </c>
      <c r="R132" s="4" t="e">
        <f t="shared" si="24"/>
        <v>#VALUE!</v>
      </c>
      <c r="S132" s="9" t="str">
        <f t="shared" si="40"/>
        <v>-</v>
      </c>
      <c r="T132" s="6" t="str">
        <f t="shared" si="25"/>
        <v>-</v>
      </c>
      <c r="U132" s="6" t="str">
        <f t="shared" si="26"/>
        <v>-</v>
      </c>
      <c r="V132" s="10" t="str">
        <f t="shared" si="38"/>
        <v/>
      </c>
      <c r="W132" s="10" t="str">
        <f t="shared" si="27"/>
        <v/>
      </c>
      <c r="X132" s="10" t="str">
        <f t="shared" si="28"/>
        <v/>
      </c>
      <c r="Y132" s="10" t="str">
        <f t="shared" si="29"/>
        <v/>
      </c>
      <c r="Z132" s="10" t="str">
        <f t="shared" si="30"/>
        <v/>
      </c>
      <c r="AA132" s="10" t="str">
        <f t="shared" si="31"/>
        <v/>
      </c>
      <c r="AB132" s="10" t="str">
        <f t="shared" si="32"/>
        <v/>
      </c>
      <c r="AC132" s="10" t="str">
        <f t="shared" si="33"/>
        <v/>
      </c>
      <c r="AD132" s="10" t="str">
        <f t="shared" si="34"/>
        <v/>
      </c>
      <c r="AE132" s="10" t="str">
        <f t="shared" si="35"/>
        <v/>
      </c>
      <c r="AF132" s="8" t="e">
        <f>ROUND(IF(COUNTA(F132:O132)=0,"",IF(COUNT(F132:O132)&lt;3,Tabela!$B$2,IF(COUNT(V132:AE132)&lt;3,Tabela!$B$3,AVERAGE(V132:AE132)))),2)</f>
        <v>#VALUE!</v>
      </c>
      <c r="AG132" s="33" t="e">
        <f t="shared" si="36"/>
        <v>#VALUE!</v>
      </c>
    </row>
    <row r="133" spans="1:33" ht="27" hidden="1" customHeight="1" x14ac:dyDescent="0.2">
      <c r="A133" s="22" t="e">
        <f t="shared" si="37"/>
        <v>#REF!</v>
      </c>
      <c r="B133" s="22"/>
      <c r="C133" s="23"/>
      <c r="D133" s="23"/>
      <c r="E133" s="23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" t="e">
        <f t="shared" si="22"/>
        <v>#VALUE!</v>
      </c>
      <c r="Q133" s="3" t="e">
        <f t="shared" si="23"/>
        <v>#VALUE!</v>
      </c>
      <c r="R133" s="4" t="e">
        <f t="shared" si="24"/>
        <v>#VALUE!</v>
      </c>
      <c r="S133" s="5" t="str">
        <f>IFERROR(IF(R133="-","-",IF(R133&lt;0.25,"Série Homogênea","Série Heterogênea")),"-")</f>
        <v>-</v>
      </c>
      <c r="T133" s="6" t="str">
        <f t="shared" si="25"/>
        <v>-</v>
      </c>
      <c r="U133" s="6" t="str">
        <f t="shared" si="26"/>
        <v>-</v>
      </c>
      <c r="V133" s="7" t="str">
        <f t="shared" si="38"/>
        <v/>
      </c>
      <c r="W133" s="7" t="str">
        <f t="shared" si="27"/>
        <v/>
      </c>
      <c r="X133" s="7" t="str">
        <f t="shared" si="28"/>
        <v/>
      </c>
      <c r="Y133" s="7" t="str">
        <f t="shared" si="29"/>
        <v/>
      </c>
      <c r="Z133" s="7" t="str">
        <f t="shared" si="30"/>
        <v/>
      </c>
      <c r="AA133" s="7" t="str">
        <f t="shared" si="31"/>
        <v/>
      </c>
      <c r="AB133" s="7" t="str">
        <f t="shared" si="32"/>
        <v/>
      </c>
      <c r="AC133" s="7" t="str">
        <f t="shared" si="33"/>
        <v/>
      </c>
      <c r="AD133" s="7" t="str">
        <f t="shared" si="34"/>
        <v/>
      </c>
      <c r="AE133" s="7" t="str">
        <f t="shared" si="35"/>
        <v/>
      </c>
      <c r="AF133" s="8" t="e">
        <f>ROUND(IF(COUNTA(F133:O133)=0,"",IF(COUNT(F133:O133)&lt;3,Tabela!$B$2,IF(COUNT(V133:AE133)&lt;3,Tabela!$B$3,AVERAGE(V133:AE133)))),2)</f>
        <v>#VALUE!</v>
      </c>
      <c r="AG133" s="33" t="e">
        <f t="shared" si="36"/>
        <v>#VALUE!</v>
      </c>
    </row>
    <row r="134" spans="1:33" ht="27" hidden="1" customHeight="1" x14ac:dyDescent="0.2">
      <c r="A134" s="25" t="e">
        <f t="shared" si="37"/>
        <v>#REF!</v>
      </c>
      <c r="B134" s="25"/>
      <c r="C134" s="26"/>
      <c r="D134" s="26"/>
      <c r="E134" s="26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" t="e">
        <f t="shared" si="22"/>
        <v>#VALUE!</v>
      </c>
      <c r="Q134" s="3" t="e">
        <f t="shared" si="23"/>
        <v>#VALUE!</v>
      </c>
      <c r="R134" s="4" t="e">
        <f t="shared" si="24"/>
        <v>#VALUE!</v>
      </c>
      <c r="S134" s="9" t="str">
        <f t="shared" ref="S134:S156" si="41">IFERROR(IF(R134="-","-",IF(R134&lt;0.25,"Série Homogênea","Série Heterogênea")),"-")</f>
        <v>-</v>
      </c>
      <c r="T134" s="6" t="str">
        <f t="shared" si="25"/>
        <v>-</v>
      </c>
      <c r="U134" s="6" t="str">
        <f t="shared" si="26"/>
        <v>-</v>
      </c>
      <c r="V134" s="10" t="str">
        <f t="shared" si="38"/>
        <v/>
      </c>
      <c r="W134" s="10" t="str">
        <f t="shared" si="27"/>
        <v/>
      </c>
      <c r="X134" s="10" t="str">
        <f t="shared" si="28"/>
        <v/>
      </c>
      <c r="Y134" s="10" t="str">
        <f t="shared" si="29"/>
        <v/>
      </c>
      <c r="Z134" s="10" t="str">
        <f t="shared" si="30"/>
        <v/>
      </c>
      <c r="AA134" s="10" t="str">
        <f t="shared" si="31"/>
        <v/>
      </c>
      <c r="AB134" s="10" t="str">
        <f t="shared" si="32"/>
        <v/>
      </c>
      <c r="AC134" s="10" t="str">
        <f t="shared" si="33"/>
        <v/>
      </c>
      <c r="AD134" s="10" t="str">
        <f t="shared" si="34"/>
        <v/>
      </c>
      <c r="AE134" s="10" t="str">
        <f t="shared" si="35"/>
        <v/>
      </c>
      <c r="AF134" s="8" t="e">
        <f>ROUND(IF(COUNTA(F134:O134)=0,"",IF(COUNT(F134:O134)&lt;3,Tabela!$B$2,IF(COUNT(V134:AE134)&lt;3,Tabela!$B$3,AVERAGE(V134:AE134)))),2)</f>
        <v>#VALUE!</v>
      </c>
      <c r="AG134" s="33" t="e">
        <f t="shared" si="36"/>
        <v>#VALUE!</v>
      </c>
    </row>
    <row r="135" spans="1:33" ht="27" hidden="1" customHeight="1" x14ac:dyDescent="0.2">
      <c r="A135" s="22" t="e">
        <f t="shared" si="37"/>
        <v>#REF!</v>
      </c>
      <c r="B135" s="22"/>
      <c r="C135" s="23"/>
      <c r="D135" s="23"/>
      <c r="E135" s="23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" t="e">
        <f t="shared" si="22"/>
        <v>#VALUE!</v>
      </c>
      <c r="Q135" s="3" t="e">
        <f t="shared" si="23"/>
        <v>#VALUE!</v>
      </c>
      <c r="R135" s="4" t="e">
        <f t="shared" si="24"/>
        <v>#VALUE!</v>
      </c>
      <c r="S135" s="5" t="str">
        <f t="shared" si="41"/>
        <v>-</v>
      </c>
      <c r="T135" s="6" t="str">
        <f t="shared" si="25"/>
        <v>-</v>
      </c>
      <c r="U135" s="6" t="str">
        <f t="shared" si="26"/>
        <v>-</v>
      </c>
      <c r="V135" s="7" t="str">
        <f t="shared" si="38"/>
        <v/>
      </c>
      <c r="W135" s="7" t="str">
        <f t="shared" si="27"/>
        <v/>
      </c>
      <c r="X135" s="7" t="str">
        <f t="shared" si="28"/>
        <v/>
      </c>
      <c r="Y135" s="7" t="str">
        <f t="shared" si="29"/>
        <v/>
      </c>
      <c r="Z135" s="7" t="str">
        <f t="shared" si="30"/>
        <v/>
      </c>
      <c r="AA135" s="7" t="str">
        <f t="shared" si="31"/>
        <v/>
      </c>
      <c r="AB135" s="7" t="str">
        <f t="shared" si="32"/>
        <v/>
      </c>
      <c r="AC135" s="7" t="str">
        <f t="shared" si="33"/>
        <v/>
      </c>
      <c r="AD135" s="7" t="str">
        <f t="shared" si="34"/>
        <v/>
      </c>
      <c r="AE135" s="7" t="str">
        <f t="shared" si="35"/>
        <v/>
      </c>
      <c r="AF135" s="8" t="e">
        <f>ROUND(IF(COUNTA(F135:O135)=0,"",IF(COUNT(F135:O135)&lt;3,Tabela!$B$2,IF(COUNT(V135:AE135)&lt;3,Tabela!$B$3,AVERAGE(V135:AE135)))),2)</f>
        <v>#VALUE!</v>
      </c>
      <c r="AG135" s="33" t="e">
        <f t="shared" si="36"/>
        <v>#VALUE!</v>
      </c>
    </row>
    <row r="136" spans="1:33" ht="27" hidden="1" customHeight="1" x14ac:dyDescent="0.2">
      <c r="A136" s="25" t="e">
        <f t="shared" si="37"/>
        <v>#REF!</v>
      </c>
      <c r="B136" s="25"/>
      <c r="C136" s="26"/>
      <c r="D136" s="26"/>
      <c r="E136" s="26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" t="e">
        <f t="shared" si="22"/>
        <v>#VALUE!</v>
      </c>
      <c r="Q136" s="3" t="e">
        <f t="shared" si="23"/>
        <v>#VALUE!</v>
      </c>
      <c r="R136" s="4" t="e">
        <f t="shared" si="24"/>
        <v>#VALUE!</v>
      </c>
      <c r="S136" s="9" t="str">
        <f t="shared" si="41"/>
        <v>-</v>
      </c>
      <c r="T136" s="6" t="str">
        <f t="shared" si="25"/>
        <v>-</v>
      </c>
      <c r="U136" s="6" t="str">
        <f t="shared" si="26"/>
        <v>-</v>
      </c>
      <c r="V136" s="10" t="str">
        <f t="shared" si="38"/>
        <v/>
      </c>
      <c r="W136" s="10" t="str">
        <f t="shared" si="27"/>
        <v/>
      </c>
      <c r="X136" s="10" t="str">
        <f t="shared" si="28"/>
        <v/>
      </c>
      <c r="Y136" s="10" t="str">
        <f t="shared" si="29"/>
        <v/>
      </c>
      <c r="Z136" s="10" t="str">
        <f t="shared" si="30"/>
        <v/>
      </c>
      <c r="AA136" s="10" t="str">
        <f t="shared" si="31"/>
        <v/>
      </c>
      <c r="AB136" s="10" t="str">
        <f t="shared" si="32"/>
        <v/>
      </c>
      <c r="AC136" s="10" t="str">
        <f t="shared" si="33"/>
        <v/>
      </c>
      <c r="AD136" s="10" t="str">
        <f t="shared" si="34"/>
        <v/>
      </c>
      <c r="AE136" s="10" t="str">
        <f t="shared" si="35"/>
        <v/>
      </c>
      <c r="AF136" s="8" t="e">
        <f>ROUND(IF(COUNTA(F136:O136)=0,"",IF(COUNT(F136:O136)&lt;3,Tabela!$B$2,IF(COUNT(V136:AE136)&lt;3,Tabela!$B$3,AVERAGE(V136:AE136)))),2)</f>
        <v>#VALUE!</v>
      </c>
      <c r="AG136" s="33" t="e">
        <f t="shared" si="36"/>
        <v>#VALUE!</v>
      </c>
    </row>
    <row r="137" spans="1:33" ht="27" hidden="1" customHeight="1" x14ac:dyDescent="0.2">
      <c r="A137" s="22" t="e">
        <f t="shared" si="37"/>
        <v>#REF!</v>
      </c>
      <c r="B137" s="22"/>
      <c r="C137" s="23"/>
      <c r="D137" s="23"/>
      <c r="E137" s="23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" t="e">
        <f t="shared" si="22"/>
        <v>#VALUE!</v>
      </c>
      <c r="Q137" s="3" t="e">
        <f t="shared" si="23"/>
        <v>#VALUE!</v>
      </c>
      <c r="R137" s="4" t="e">
        <f t="shared" si="24"/>
        <v>#VALUE!</v>
      </c>
      <c r="S137" s="5" t="str">
        <f t="shared" si="41"/>
        <v>-</v>
      </c>
      <c r="T137" s="6" t="str">
        <f t="shared" si="25"/>
        <v>-</v>
      </c>
      <c r="U137" s="6" t="str">
        <f t="shared" si="26"/>
        <v>-</v>
      </c>
      <c r="V137" s="7" t="str">
        <f t="shared" si="38"/>
        <v/>
      </c>
      <c r="W137" s="7" t="str">
        <f t="shared" si="27"/>
        <v/>
      </c>
      <c r="X137" s="7" t="str">
        <f t="shared" si="28"/>
        <v/>
      </c>
      <c r="Y137" s="7" t="str">
        <f t="shared" si="29"/>
        <v/>
      </c>
      <c r="Z137" s="7" t="str">
        <f t="shared" si="30"/>
        <v/>
      </c>
      <c r="AA137" s="7" t="str">
        <f t="shared" si="31"/>
        <v/>
      </c>
      <c r="AB137" s="7" t="str">
        <f t="shared" si="32"/>
        <v/>
      </c>
      <c r="AC137" s="7" t="str">
        <f t="shared" si="33"/>
        <v/>
      </c>
      <c r="AD137" s="7" t="str">
        <f t="shared" si="34"/>
        <v/>
      </c>
      <c r="AE137" s="7" t="str">
        <f t="shared" si="35"/>
        <v/>
      </c>
      <c r="AF137" s="8" t="e">
        <f>ROUND(IF(COUNTA(F137:O137)=0,"",IF(COUNT(F137:O137)&lt;3,Tabela!$B$2,IF(COUNT(V137:AE137)&lt;3,Tabela!$B$3,AVERAGE(V137:AE137)))),2)</f>
        <v>#VALUE!</v>
      </c>
      <c r="AG137" s="33" t="e">
        <f t="shared" si="36"/>
        <v>#VALUE!</v>
      </c>
    </row>
    <row r="138" spans="1:33" ht="27" hidden="1" customHeight="1" x14ac:dyDescent="0.2">
      <c r="A138" s="25" t="e">
        <f t="shared" si="37"/>
        <v>#REF!</v>
      </c>
      <c r="B138" s="25"/>
      <c r="C138" s="26"/>
      <c r="D138" s="26"/>
      <c r="E138" s="26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" t="e">
        <f t="shared" si="22"/>
        <v>#VALUE!</v>
      </c>
      <c r="Q138" s="3" t="e">
        <f t="shared" si="23"/>
        <v>#VALUE!</v>
      </c>
      <c r="R138" s="4" t="e">
        <f t="shared" si="24"/>
        <v>#VALUE!</v>
      </c>
      <c r="S138" s="9" t="str">
        <f t="shared" si="41"/>
        <v>-</v>
      </c>
      <c r="T138" s="6" t="str">
        <f t="shared" si="25"/>
        <v>-</v>
      </c>
      <c r="U138" s="6" t="str">
        <f t="shared" si="26"/>
        <v>-</v>
      </c>
      <c r="V138" s="10" t="str">
        <f t="shared" si="38"/>
        <v/>
      </c>
      <c r="W138" s="10" t="str">
        <f t="shared" si="27"/>
        <v/>
      </c>
      <c r="X138" s="10" t="str">
        <f t="shared" si="28"/>
        <v/>
      </c>
      <c r="Y138" s="10" t="str">
        <f t="shared" si="29"/>
        <v/>
      </c>
      <c r="Z138" s="10" t="str">
        <f t="shared" si="30"/>
        <v/>
      </c>
      <c r="AA138" s="10" t="str">
        <f t="shared" si="31"/>
        <v/>
      </c>
      <c r="AB138" s="10" t="str">
        <f t="shared" si="32"/>
        <v/>
      </c>
      <c r="AC138" s="10" t="str">
        <f t="shared" si="33"/>
        <v/>
      </c>
      <c r="AD138" s="10" t="str">
        <f t="shared" si="34"/>
        <v/>
      </c>
      <c r="AE138" s="10" t="str">
        <f t="shared" si="35"/>
        <v/>
      </c>
      <c r="AF138" s="8" t="e">
        <f>ROUND(IF(COUNTA(F138:O138)=0,"",IF(COUNT(F138:O138)&lt;3,Tabela!$B$2,IF(COUNT(V138:AE138)&lt;3,Tabela!$B$3,AVERAGE(V138:AE138)))),2)</f>
        <v>#VALUE!</v>
      </c>
      <c r="AG138" s="33" t="e">
        <f t="shared" si="36"/>
        <v>#VALUE!</v>
      </c>
    </row>
    <row r="139" spans="1:33" ht="27" hidden="1" customHeight="1" x14ac:dyDescent="0.2">
      <c r="A139" s="22" t="e">
        <f t="shared" si="37"/>
        <v>#REF!</v>
      </c>
      <c r="B139" s="22"/>
      <c r="C139" s="23"/>
      <c r="D139" s="23"/>
      <c r="E139" s="23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" t="e">
        <f t="shared" si="22"/>
        <v>#VALUE!</v>
      </c>
      <c r="Q139" s="3" t="e">
        <f t="shared" si="23"/>
        <v>#VALUE!</v>
      </c>
      <c r="R139" s="4" t="e">
        <f t="shared" si="24"/>
        <v>#VALUE!</v>
      </c>
      <c r="S139" s="5" t="str">
        <f t="shared" si="41"/>
        <v>-</v>
      </c>
      <c r="T139" s="6" t="str">
        <f t="shared" si="25"/>
        <v>-</v>
      </c>
      <c r="U139" s="6" t="str">
        <f t="shared" si="26"/>
        <v>-</v>
      </c>
      <c r="V139" s="7" t="str">
        <f t="shared" si="38"/>
        <v/>
      </c>
      <c r="W139" s="7" t="str">
        <f t="shared" si="27"/>
        <v/>
      </c>
      <c r="X139" s="7" t="str">
        <f t="shared" si="28"/>
        <v/>
      </c>
      <c r="Y139" s="7" t="str">
        <f t="shared" si="29"/>
        <v/>
      </c>
      <c r="Z139" s="7" t="str">
        <f t="shared" si="30"/>
        <v/>
      </c>
      <c r="AA139" s="7" t="str">
        <f t="shared" si="31"/>
        <v/>
      </c>
      <c r="AB139" s="7" t="str">
        <f t="shared" si="32"/>
        <v/>
      </c>
      <c r="AC139" s="7" t="str">
        <f t="shared" si="33"/>
        <v/>
      </c>
      <c r="AD139" s="7" t="str">
        <f t="shared" si="34"/>
        <v/>
      </c>
      <c r="AE139" s="7" t="str">
        <f t="shared" si="35"/>
        <v/>
      </c>
      <c r="AF139" s="8" t="e">
        <f>ROUND(IF(COUNTA(F139:O139)=0,"",IF(COUNT(F139:O139)&lt;3,Tabela!$B$2,IF(COUNT(V139:AE139)&lt;3,Tabela!$B$3,AVERAGE(V139:AE139)))),2)</f>
        <v>#VALUE!</v>
      </c>
      <c r="AG139" s="33" t="e">
        <f t="shared" si="36"/>
        <v>#VALUE!</v>
      </c>
    </row>
    <row r="140" spans="1:33" ht="27" hidden="1" customHeight="1" x14ac:dyDescent="0.2">
      <c r="A140" s="25" t="e">
        <f t="shared" si="37"/>
        <v>#REF!</v>
      </c>
      <c r="B140" s="25"/>
      <c r="C140" s="26"/>
      <c r="D140" s="26"/>
      <c r="E140" s="26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" t="e">
        <f t="shared" si="22"/>
        <v>#VALUE!</v>
      </c>
      <c r="Q140" s="3" t="e">
        <f t="shared" si="23"/>
        <v>#VALUE!</v>
      </c>
      <c r="R140" s="4" t="e">
        <f t="shared" si="24"/>
        <v>#VALUE!</v>
      </c>
      <c r="S140" s="9" t="str">
        <f t="shared" si="41"/>
        <v>-</v>
      </c>
      <c r="T140" s="6" t="str">
        <f t="shared" si="25"/>
        <v>-</v>
      </c>
      <c r="U140" s="6" t="str">
        <f t="shared" si="26"/>
        <v>-</v>
      </c>
      <c r="V140" s="10" t="str">
        <f t="shared" si="38"/>
        <v/>
      </c>
      <c r="W140" s="10" t="str">
        <f t="shared" si="27"/>
        <v/>
      </c>
      <c r="X140" s="10" t="str">
        <f t="shared" si="28"/>
        <v/>
      </c>
      <c r="Y140" s="10" t="str">
        <f t="shared" si="29"/>
        <v/>
      </c>
      <c r="Z140" s="10" t="str">
        <f t="shared" si="30"/>
        <v/>
      </c>
      <c r="AA140" s="10" t="str">
        <f t="shared" si="31"/>
        <v/>
      </c>
      <c r="AB140" s="10" t="str">
        <f t="shared" si="32"/>
        <v/>
      </c>
      <c r="AC140" s="10" t="str">
        <f t="shared" si="33"/>
        <v/>
      </c>
      <c r="AD140" s="10" t="str">
        <f t="shared" si="34"/>
        <v/>
      </c>
      <c r="AE140" s="10" t="str">
        <f t="shared" si="35"/>
        <v/>
      </c>
      <c r="AF140" s="8" t="e">
        <f>ROUND(IF(COUNTA(F140:O140)=0,"",IF(COUNT(F140:O140)&lt;3,Tabela!$B$2,IF(COUNT(V140:AE140)&lt;3,Tabela!$B$3,AVERAGE(V140:AE140)))),2)</f>
        <v>#VALUE!</v>
      </c>
      <c r="AG140" s="33" t="e">
        <f t="shared" si="36"/>
        <v>#VALUE!</v>
      </c>
    </row>
    <row r="141" spans="1:33" ht="27" hidden="1" customHeight="1" x14ac:dyDescent="0.2">
      <c r="A141" s="22" t="e">
        <f t="shared" si="37"/>
        <v>#REF!</v>
      </c>
      <c r="B141" s="22"/>
      <c r="C141" s="23"/>
      <c r="D141" s="23"/>
      <c r="E141" s="23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" t="e">
        <f t="shared" si="22"/>
        <v>#VALUE!</v>
      </c>
      <c r="Q141" s="3" t="e">
        <f t="shared" si="23"/>
        <v>#VALUE!</v>
      </c>
      <c r="R141" s="4" t="e">
        <f t="shared" si="24"/>
        <v>#VALUE!</v>
      </c>
      <c r="S141" s="5" t="str">
        <f t="shared" si="41"/>
        <v>-</v>
      </c>
      <c r="T141" s="6" t="str">
        <f t="shared" si="25"/>
        <v>-</v>
      </c>
      <c r="U141" s="6" t="str">
        <f t="shared" si="26"/>
        <v>-</v>
      </c>
      <c r="V141" s="7" t="str">
        <f t="shared" si="38"/>
        <v/>
      </c>
      <c r="W141" s="7" t="str">
        <f t="shared" si="27"/>
        <v/>
      </c>
      <c r="X141" s="7" t="str">
        <f t="shared" si="28"/>
        <v/>
      </c>
      <c r="Y141" s="7" t="str">
        <f t="shared" si="29"/>
        <v/>
      </c>
      <c r="Z141" s="7" t="str">
        <f t="shared" si="30"/>
        <v/>
      </c>
      <c r="AA141" s="7" t="str">
        <f t="shared" si="31"/>
        <v/>
      </c>
      <c r="AB141" s="7" t="str">
        <f t="shared" si="32"/>
        <v/>
      </c>
      <c r="AC141" s="7" t="str">
        <f t="shared" si="33"/>
        <v/>
      </c>
      <c r="AD141" s="7" t="str">
        <f t="shared" si="34"/>
        <v/>
      </c>
      <c r="AE141" s="7" t="str">
        <f t="shared" si="35"/>
        <v/>
      </c>
      <c r="AF141" s="8" t="e">
        <f>ROUND(IF(COUNTA(F141:O141)=0,"",IF(COUNT(F141:O141)&lt;3,Tabela!$B$2,IF(COUNT(V141:AE141)&lt;3,Tabela!$B$3,AVERAGE(V141:AE141)))),2)</f>
        <v>#VALUE!</v>
      </c>
      <c r="AG141" s="33" t="e">
        <f t="shared" si="36"/>
        <v>#VALUE!</v>
      </c>
    </row>
    <row r="142" spans="1:33" ht="27" hidden="1" customHeight="1" x14ac:dyDescent="0.2">
      <c r="A142" s="25" t="e">
        <f t="shared" si="37"/>
        <v>#REF!</v>
      </c>
      <c r="B142" s="25"/>
      <c r="C142" s="26"/>
      <c r="D142" s="26"/>
      <c r="E142" s="26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" t="e">
        <f t="shared" ref="P142:P205" si="42">ROUND(IFERROR(IF(COUNT(F142:O142)&gt;=3,AVERAGE(F142:O142),"-"),"-"),2)</f>
        <v>#VALUE!</v>
      </c>
      <c r="Q142" s="3" t="e">
        <f t="shared" ref="Q142:Q205" si="43">ROUND(IFERROR(IF(P142="-","-",_xlfn.STDEV.S(F142:O142)),"-"),2)</f>
        <v>#VALUE!</v>
      </c>
      <c r="R142" s="4" t="e">
        <f t="shared" ref="R142:R205" si="44">ROUND(IFERROR(Q142/P142,"-"),2)</f>
        <v>#VALUE!</v>
      </c>
      <c r="S142" s="9" t="str">
        <f t="shared" si="41"/>
        <v>-</v>
      </c>
      <c r="T142" s="6" t="str">
        <f t="shared" ref="T142:T205" si="45">IF(S142="Série Heterogênea",P142-Q142,"-")</f>
        <v>-</v>
      </c>
      <c r="U142" s="6" t="str">
        <f t="shared" ref="U142:U205" si="46">IF(S142="Série Heterogênea",P142+Q142,"-")</f>
        <v>-</v>
      </c>
      <c r="V142" s="10" t="str">
        <f t="shared" si="38"/>
        <v/>
      </c>
      <c r="W142" s="10" t="str">
        <f t="shared" ref="W142:W205" si="47">IF(COUNTA($F142:$O142)=0,"",IF(G142="","Sem preço",IF($S142="Série Homogênea",G142,IF(G142="","Sem preço",IF(AND(G142&gt;$T142,G142&lt;$U142),G142,"Não aceitável")))))</f>
        <v/>
      </c>
      <c r="X142" s="10" t="str">
        <f t="shared" ref="X142:X205" si="48">IF(COUNTA($F142:$O142)=0,"",IF(H142="","Sem preço",IF($S142="Série Homogênea",H142,IF(H142="","Sem preço",IF(AND(H142&gt;$T142,H142&lt;$U142),H142,"Não aceitável")))))</f>
        <v/>
      </c>
      <c r="Y142" s="10" t="str">
        <f t="shared" ref="Y142:Y205" si="49">IF(COUNTA($F142:$O142)=0,"",IF(I142="","Sem preço",IF($S142="Série Homogênea",I142,IF(I142="","Sem preço",IF(AND(I142&gt;$T142,I142&lt;$U142),I142,"Não aceitável")))))</f>
        <v/>
      </c>
      <c r="Z142" s="10" t="str">
        <f t="shared" ref="Z142:Z205" si="50">IF(COUNTA($F142:$O142)=0,"",IF(J142="","Sem preço",IF($S142="Série Homogênea",J142,IF(J142="","Sem preço",IF(AND(J142&gt;$T142,J142&lt;$U142),J142,"Não aceitável")))))</f>
        <v/>
      </c>
      <c r="AA142" s="10" t="str">
        <f t="shared" ref="AA142:AA205" si="51">IF(COUNTA($F142:$O142)=0,"",IF(K142="","Sem preço",IF($S142="Série Homogênea",K142,IF(K142="","Sem preço",IF(AND(K142&gt;$T142,K142&lt;$U142),K142,"Não aceitável")))))</f>
        <v/>
      </c>
      <c r="AB142" s="10" t="str">
        <f t="shared" ref="AB142:AB205" si="52">IF(COUNTA($F142:$O142)=0,"",IF(L142="","Sem preço",IF($S142="Série Homogênea",L142,IF(L142="","Sem preço",IF(AND(L142&gt;$T142,L142&lt;$U142),L142,"Não aceitável")))))</f>
        <v/>
      </c>
      <c r="AC142" s="10" t="str">
        <f t="shared" ref="AC142:AC205" si="53">IF(COUNTA($F142:$O142)=0,"",IF(M142="","Sem preço",IF($S142="Série Homogênea",M142,IF(M142="","Sem preço",IF(AND(M142&gt;$T142,M142&lt;$U142),M142,"Não aceitável")))))</f>
        <v/>
      </c>
      <c r="AD142" s="10" t="str">
        <f t="shared" ref="AD142:AD205" si="54">IF(COUNTA($F142:$O142)=0,"",IF(N142="","Sem preço",IF($S142="Série Homogênea",N142,IF(N142="","Sem preço",IF(AND(N142&gt;$T142,N142&lt;$U142),N142,"Não aceitável")))))</f>
        <v/>
      </c>
      <c r="AE142" s="10" t="str">
        <f t="shared" ref="AE142:AE205" si="55">IF(COUNTA($F142:$O142)=0,"",IF(O142="","Sem preço",IF($S142="Série Homogênea",O142,IF(O142="","Sem preço",IF(AND(O142&gt;$T142,O142&lt;$U142),O142,"Não aceitável")))))</f>
        <v/>
      </c>
      <c r="AF142" s="8" t="e">
        <f>ROUND(IF(COUNTA(F142:O142)=0,"",IF(COUNT(F142:O142)&lt;3,Tabela!$B$2,IF(COUNT(V142:AE142)&lt;3,Tabela!$B$3,AVERAGE(V142:AE142)))),2)</f>
        <v>#VALUE!</v>
      </c>
      <c r="AG142" s="33" t="e">
        <f t="shared" ref="AG142:AG205" si="56">ROUND((E142*AF142),2)</f>
        <v>#VALUE!</v>
      </c>
    </row>
    <row r="143" spans="1:33" ht="27" hidden="1" customHeight="1" x14ac:dyDescent="0.2">
      <c r="A143" s="22" t="e">
        <f t="shared" ref="A143:A206" si="57">A142+1</f>
        <v>#REF!</v>
      </c>
      <c r="B143" s="22"/>
      <c r="C143" s="23"/>
      <c r="D143" s="23"/>
      <c r="E143" s="23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" t="e">
        <f t="shared" si="42"/>
        <v>#VALUE!</v>
      </c>
      <c r="Q143" s="3" t="e">
        <f t="shared" si="43"/>
        <v>#VALUE!</v>
      </c>
      <c r="R143" s="4" t="e">
        <f t="shared" si="44"/>
        <v>#VALUE!</v>
      </c>
      <c r="S143" s="5" t="str">
        <f t="shared" si="41"/>
        <v>-</v>
      </c>
      <c r="T143" s="6" t="str">
        <f t="shared" si="45"/>
        <v>-</v>
      </c>
      <c r="U143" s="6" t="str">
        <f t="shared" si="46"/>
        <v>-</v>
      </c>
      <c r="V143" s="7" t="str">
        <f t="shared" ref="V143:V206" si="58">IF(COUNTA($F143:$O143)=0,"",IF(F143="","Sem preço",IF($S143="Série Homogênea",F143,IF(F143="","Sem preço",IF(AND(F143&gt;$T143,F143&lt;$U143),F143,"Não aceitável")))))</f>
        <v/>
      </c>
      <c r="W143" s="7" t="str">
        <f t="shared" si="47"/>
        <v/>
      </c>
      <c r="X143" s="7" t="str">
        <f t="shared" si="48"/>
        <v/>
      </c>
      <c r="Y143" s="7" t="str">
        <f t="shared" si="49"/>
        <v/>
      </c>
      <c r="Z143" s="7" t="str">
        <f t="shared" si="50"/>
        <v/>
      </c>
      <c r="AA143" s="7" t="str">
        <f t="shared" si="51"/>
        <v/>
      </c>
      <c r="AB143" s="7" t="str">
        <f t="shared" si="52"/>
        <v/>
      </c>
      <c r="AC143" s="7" t="str">
        <f t="shared" si="53"/>
        <v/>
      </c>
      <c r="AD143" s="7" t="str">
        <f t="shared" si="54"/>
        <v/>
      </c>
      <c r="AE143" s="7" t="str">
        <f t="shared" si="55"/>
        <v/>
      </c>
      <c r="AF143" s="8" t="e">
        <f>ROUND(IF(COUNTA(F143:O143)=0,"",IF(COUNT(F143:O143)&lt;3,Tabela!$B$2,IF(COUNT(V143:AE143)&lt;3,Tabela!$B$3,AVERAGE(V143:AE143)))),2)</f>
        <v>#VALUE!</v>
      </c>
      <c r="AG143" s="33" t="e">
        <f t="shared" si="56"/>
        <v>#VALUE!</v>
      </c>
    </row>
    <row r="144" spans="1:33" ht="27" hidden="1" customHeight="1" x14ac:dyDescent="0.2">
      <c r="A144" s="25" t="e">
        <f t="shared" si="57"/>
        <v>#REF!</v>
      </c>
      <c r="B144" s="25"/>
      <c r="C144" s="26"/>
      <c r="D144" s="26"/>
      <c r="E144" s="26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" t="e">
        <f t="shared" si="42"/>
        <v>#VALUE!</v>
      </c>
      <c r="Q144" s="3" t="e">
        <f t="shared" si="43"/>
        <v>#VALUE!</v>
      </c>
      <c r="R144" s="4" t="e">
        <f t="shared" si="44"/>
        <v>#VALUE!</v>
      </c>
      <c r="S144" s="9" t="str">
        <f t="shared" si="41"/>
        <v>-</v>
      </c>
      <c r="T144" s="6" t="str">
        <f t="shared" si="45"/>
        <v>-</v>
      </c>
      <c r="U144" s="6" t="str">
        <f t="shared" si="46"/>
        <v>-</v>
      </c>
      <c r="V144" s="10" t="str">
        <f t="shared" si="58"/>
        <v/>
      </c>
      <c r="W144" s="10" t="str">
        <f t="shared" si="47"/>
        <v/>
      </c>
      <c r="X144" s="10" t="str">
        <f t="shared" si="48"/>
        <v/>
      </c>
      <c r="Y144" s="10" t="str">
        <f t="shared" si="49"/>
        <v/>
      </c>
      <c r="Z144" s="10" t="str">
        <f t="shared" si="50"/>
        <v/>
      </c>
      <c r="AA144" s="10" t="str">
        <f t="shared" si="51"/>
        <v/>
      </c>
      <c r="AB144" s="10" t="str">
        <f t="shared" si="52"/>
        <v/>
      </c>
      <c r="AC144" s="10" t="str">
        <f t="shared" si="53"/>
        <v/>
      </c>
      <c r="AD144" s="10" t="str">
        <f t="shared" si="54"/>
        <v/>
      </c>
      <c r="AE144" s="10" t="str">
        <f t="shared" si="55"/>
        <v/>
      </c>
      <c r="AF144" s="8" t="e">
        <f>ROUND(IF(COUNTA(F144:O144)=0,"",IF(COUNT(F144:O144)&lt;3,Tabela!$B$2,IF(COUNT(V144:AE144)&lt;3,Tabela!$B$3,AVERAGE(V144:AE144)))),2)</f>
        <v>#VALUE!</v>
      </c>
      <c r="AG144" s="33" t="e">
        <f t="shared" si="56"/>
        <v>#VALUE!</v>
      </c>
    </row>
    <row r="145" spans="1:33" ht="27" hidden="1" customHeight="1" x14ac:dyDescent="0.2">
      <c r="A145" s="22" t="e">
        <f t="shared" si="57"/>
        <v>#REF!</v>
      </c>
      <c r="B145" s="22"/>
      <c r="C145" s="23"/>
      <c r="D145" s="23"/>
      <c r="E145" s="23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" t="e">
        <f t="shared" si="42"/>
        <v>#VALUE!</v>
      </c>
      <c r="Q145" s="3" t="e">
        <f t="shared" si="43"/>
        <v>#VALUE!</v>
      </c>
      <c r="R145" s="4" t="e">
        <f t="shared" si="44"/>
        <v>#VALUE!</v>
      </c>
      <c r="S145" s="5" t="str">
        <f t="shared" si="41"/>
        <v>-</v>
      </c>
      <c r="T145" s="6" t="str">
        <f t="shared" si="45"/>
        <v>-</v>
      </c>
      <c r="U145" s="6" t="str">
        <f t="shared" si="46"/>
        <v>-</v>
      </c>
      <c r="V145" s="7" t="str">
        <f t="shared" si="58"/>
        <v/>
      </c>
      <c r="W145" s="7" t="str">
        <f t="shared" si="47"/>
        <v/>
      </c>
      <c r="X145" s="7" t="str">
        <f t="shared" si="48"/>
        <v/>
      </c>
      <c r="Y145" s="7" t="str">
        <f t="shared" si="49"/>
        <v/>
      </c>
      <c r="Z145" s="7" t="str">
        <f t="shared" si="50"/>
        <v/>
      </c>
      <c r="AA145" s="7" t="str">
        <f t="shared" si="51"/>
        <v/>
      </c>
      <c r="AB145" s="7" t="str">
        <f t="shared" si="52"/>
        <v/>
      </c>
      <c r="AC145" s="7" t="str">
        <f t="shared" si="53"/>
        <v/>
      </c>
      <c r="AD145" s="7" t="str">
        <f t="shared" si="54"/>
        <v/>
      </c>
      <c r="AE145" s="7" t="str">
        <f t="shared" si="55"/>
        <v/>
      </c>
      <c r="AF145" s="8" t="e">
        <f>ROUND(IF(COUNTA(F145:O145)=0,"",IF(COUNT(F145:O145)&lt;3,Tabela!$B$2,IF(COUNT(V145:AE145)&lt;3,Tabela!$B$3,AVERAGE(V145:AE145)))),2)</f>
        <v>#VALUE!</v>
      </c>
      <c r="AG145" s="33" t="e">
        <f t="shared" si="56"/>
        <v>#VALUE!</v>
      </c>
    </row>
    <row r="146" spans="1:33" ht="27" hidden="1" customHeight="1" x14ac:dyDescent="0.2">
      <c r="A146" s="25" t="e">
        <f t="shared" si="57"/>
        <v>#REF!</v>
      </c>
      <c r="B146" s="25"/>
      <c r="C146" s="26"/>
      <c r="D146" s="26"/>
      <c r="E146" s="26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" t="e">
        <f t="shared" si="42"/>
        <v>#VALUE!</v>
      </c>
      <c r="Q146" s="3" t="e">
        <f t="shared" si="43"/>
        <v>#VALUE!</v>
      </c>
      <c r="R146" s="4" t="e">
        <f t="shared" si="44"/>
        <v>#VALUE!</v>
      </c>
      <c r="S146" s="9" t="str">
        <f t="shared" si="41"/>
        <v>-</v>
      </c>
      <c r="T146" s="6" t="str">
        <f t="shared" si="45"/>
        <v>-</v>
      </c>
      <c r="U146" s="6" t="str">
        <f t="shared" si="46"/>
        <v>-</v>
      </c>
      <c r="V146" s="10" t="str">
        <f t="shared" si="58"/>
        <v/>
      </c>
      <c r="W146" s="10" t="str">
        <f t="shared" si="47"/>
        <v/>
      </c>
      <c r="X146" s="10" t="str">
        <f t="shared" si="48"/>
        <v/>
      </c>
      <c r="Y146" s="10" t="str">
        <f t="shared" si="49"/>
        <v/>
      </c>
      <c r="Z146" s="10" t="str">
        <f t="shared" si="50"/>
        <v/>
      </c>
      <c r="AA146" s="10" t="str">
        <f t="shared" si="51"/>
        <v/>
      </c>
      <c r="AB146" s="10" t="str">
        <f t="shared" si="52"/>
        <v/>
      </c>
      <c r="AC146" s="10" t="str">
        <f t="shared" si="53"/>
        <v/>
      </c>
      <c r="AD146" s="10" t="str">
        <f t="shared" si="54"/>
        <v/>
      </c>
      <c r="AE146" s="10" t="str">
        <f t="shared" si="55"/>
        <v/>
      </c>
      <c r="AF146" s="8" t="e">
        <f>ROUND(IF(COUNTA(F146:O146)=0,"",IF(COUNT(F146:O146)&lt;3,Tabela!$B$2,IF(COUNT(V146:AE146)&lt;3,Tabela!$B$3,AVERAGE(V146:AE146)))),2)</f>
        <v>#VALUE!</v>
      </c>
      <c r="AG146" s="33" t="e">
        <f t="shared" si="56"/>
        <v>#VALUE!</v>
      </c>
    </row>
    <row r="147" spans="1:33" ht="27" hidden="1" customHeight="1" x14ac:dyDescent="0.2">
      <c r="A147" s="22" t="e">
        <f t="shared" si="57"/>
        <v>#REF!</v>
      </c>
      <c r="B147" s="22"/>
      <c r="C147" s="23"/>
      <c r="D147" s="23"/>
      <c r="E147" s="23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" t="e">
        <f t="shared" si="42"/>
        <v>#VALUE!</v>
      </c>
      <c r="Q147" s="3" t="e">
        <f t="shared" si="43"/>
        <v>#VALUE!</v>
      </c>
      <c r="R147" s="4" t="e">
        <f t="shared" si="44"/>
        <v>#VALUE!</v>
      </c>
      <c r="S147" s="5" t="str">
        <f t="shared" si="41"/>
        <v>-</v>
      </c>
      <c r="T147" s="6" t="str">
        <f t="shared" si="45"/>
        <v>-</v>
      </c>
      <c r="U147" s="6" t="str">
        <f t="shared" si="46"/>
        <v>-</v>
      </c>
      <c r="V147" s="7" t="str">
        <f t="shared" si="58"/>
        <v/>
      </c>
      <c r="W147" s="7" t="str">
        <f t="shared" si="47"/>
        <v/>
      </c>
      <c r="X147" s="7" t="str">
        <f t="shared" si="48"/>
        <v/>
      </c>
      <c r="Y147" s="7" t="str">
        <f t="shared" si="49"/>
        <v/>
      </c>
      <c r="Z147" s="7" t="str">
        <f t="shared" si="50"/>
        <v/>
      </c>
      <c r="AA147" s="7" t="str">
        <f t="shared" si="51"/>
        <v/>
      </c>
      <c r="AB147" s="7" t="str">
        <f t="shared" si="52"/>
        <v/>
      </c>
      <c r="AC147" s="7" t="str">
        <f t="shared" si="53"/>
        <v/>
      </c>
      <c r="AD147" s="7" t="str">
        <f t="shared" si="54"/>
        <v/>
      </c>
      <c r="AE147" s="7" t="str">
        <f t="shared" si="55"/>
        <v/>
      </c>
      <c r="AF147" s="8" t="e">
        <f>ROUND(IF(COUNTA(F147:O147)=0,"",IF(COUNT(F147:O147)&lt;3,Tabela!$B$2,IF(COUNT(V147:AE147)&lt;3,Tabela!$B$3,AVERAGE(V147:AE147)))),2)</f>
        <v>#VALUE!</v>
      </c>
      <c r="AG147" s="33" t="e">
        <f t="shared" si="56"/>
        <v>#VALUE!</v>
      </c>
    </row>
    <row r="148" spans="1:33" ht="27" hidden="1" customHeight="1" x14ac:dyDescent="0.2">
      <c r="A148" s="25" t="e">
        <f t="shared" si="57"/>
        <v>#REF!</v>
      </c>
      <c r="B148" s="25"/>
      <c r="C148" s="26"/>
      <c r="D148" s="26"/>
      <c r="E148" s="26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" t="e">
        <f t="shared" si="42"/>
        <v>#VALUE!</v>
      </c>
      <c r="Q148" s="3" t="e">
        <f t="shared" si="43"/>
        <v>#VALUE!</v>
      </c>
      <c r="R148" s="4" t="e">
        <f t="shared" si="44"/>
        <v>#VALUE!</v>
      </c>
      <c r="S148" s="9" t="str">
        <f t="shared" si="41"/>
        <v>-</v>
      </c>
      <c r="T148" s="6" t="str">
        <f t="shared" si="45"/>
        <v>-</v>
      </c>
      <c r="U148" s="6" t="str">
        <f t="shared" si="46"/>
        <v>-</v>
      </c>
      <c r="V148" s="10" t="str">
        <f t="shared" si="58"/>
        <v/>
      </c>
      <c r="W148" s="10" t="str">
        <f t="shared" si="47"/>
        <v/>
      </c>
      <c r="X148" s="10" t="str">
        <f t="shared" si="48"/>
        <v/>
      </c>
      <c r="Y148" s="10" t="str">
        <f t="shared" si="49"/>
        <v/>
      </c>
      <c r="Z148" s="10" t="str">
        <f t="shared" si="50"/>
        <v/>
      </c>
      <c r="AA148" s="10" t="str">
        <f t="shared" si="51"/>
        <v/>
      </c>
      <c r="AB148" s="10" t="str">
        <f t="shared" si="52"/>
        <v/>
      </c>
      <c r="AC148" s="10" t="str">
        <f t="shared" si="53"/>
        <v/>
      </c>
      <c r="AD148" s="10" t="str">
        <f t="shared" si="54"/>
        <v/>
      </c>
      <c r="AE148" s="10" t="str">
        <f t="shared" si="55"/>
        <v/>
      </c>
      <c r="AF148" s="8" t="e">
        <f>ROUND(IF(COUNTA(F148:O148)=0,"",IF(COUNT(F148:O148)&lt;3,Tabela!$B$2,IF(COUNT(V148:AE148)&lt;3,Tabela!$B$3,AVERAGE(V148:AE148)))),2)</f>
        <v>#VALUE!</v>
      </c>
      <c r="AG148" s="33" t="e">
        <f t="shared" si="56"/>
        <v>#VALUE!</v>
      </c>
    </row>
    <row r="149" spans="1:33" ht="27" hidden="1" customHeight="1" x14ac:dyDescent="0.2">
      <c r="A149" s="22" t="e">
        <f t="shared" si="57"/>
        <v>#REF!</v>
      </c>
      <c r="B149" s="22"/>
      <c r="C149" s="23"/>
      <c r="D149" s="23"/>
      <c r="E149" s="23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" t="e">
        <f t="shared" si="42"/>
        <v>#VALUE!</v>
      </c>
      <c r="Q149" s="3" t="e">
        <f t="shared" si="43"/>
        <v>#VALUE!</v>
      </c>
      <c r="R149" s="4" t="e">
        <f t="shared" si="44"/>
        <v>#VALUE!</v>
      </c>
      <c r="S149" s="5" t="str">
        <f t="shared" si="41"/>
        <v>-</v>
      </c>
      <c r="T149" s="6" t="str">
        <f t="shared" si="45"/>
        <v>-</v>
      </c>
      <c r="U149" s="6" t="str">
        <f t="shared" si="46"/>
        <v>-</v>
      </c>
      <c r="V149" s="7" t="str">
        <f t="shared" si="58"/>
        <v/>
      </c>
      <c r="W149" s="7" t="str">
        <f t="shared" si="47"/>
        <v/>
      </c>
      <c r="X149" s="7" t="str">
        <f t="shared" si="48"/>
        <v/>
      </c>
      <c r="Y149" s="7" t="str">
        <f t="shared" si="49"/>
        <v/>
      </c>
      <c r="Z149" s="7" t="str">
        <f t="shared" si="50"/>
        <v/>
      </c>
      <c r="AA149" s="7" t="str">
        <f t="shared" si="51"/>
        <v/>
      </c>
      <c r="AB149" s="7" t="str">
        <f t="shared" si="52"/>
        <v/>
      </c>
      <c r="AC149" s="7" t="str">
        <f t="shared" si="53"/>
        <v/>
      </c>
      <c r="AD149" s="7" t="str">
        <f t="shared" si="54"/>
        <v/>
      </c>
      <c r="AE149" s="7" t="str">
        <f t="shared" si="55"/>
        <v/>
      </c>
      <c r="AF149" s="8" t="e">
        <f>ROUND(IF(COUNTA(F149:O149)=0,"",IF(COUNT(F149:O149)&lt;3,Tabela!$B$2,IF(COUNT(V149:AE149)&lt;3,Tabela!$B$3,AVERAGE(V149:AE149)))),2)</f>
        <v>#VALUE!</v>
      </c>
      <c r="AG149" s="33" t="e">
        <f t="shared" si="56"/>
        <v>#VALUE!</v>
      </c>
    </row>
    <row r="150" spans="1:33" ht="27" hidden="1" customHeight="1" x14ac:dyDescent="0.2">
      <c r="A150" s="25" t="e">
        <f t="shared" si="57"/>
        <v>#REF!</v>
      </c>
      <c r="B150" s="25"/>
      <c r="C150" s="26"/>
      <c r="D150" s="26"/>
      <c r="E150" s="26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" t="e">
        <f t="shared" si="42"/>
        <v>#VALUE!</v>
      </c>
      <c r="Q150" s="3" t="e">
        <f t="shared" si="43"/>
        <v>#VALUE!</v>
      </c>
      <c r="R150" s="4" t="e">
        <f t="shared" si="44"/>
        <v>#VALUE!</v>
      </c>
      <c r="S150" s="9" t="str">
        <f t="shared" si="41"/>
        <v>-</v>
      </c>
      <c r="T150" s="6" t="str">
        <f t="shared" si="45"/>
        <v>-</v>
      </c>
      <c r="U150" s="6" t="str">
        <f t="shared" si="46"/>
        <v>-</v>
      </c>
      <c r="V150" s="10" t="str">
        <f t="shared" si="58"/>
        <v/>
      </c>
      <c r="W150" s="10" t="str">
        <f t="shared" si="47"/>
        <v/>
      </c>
      <c r="X150" s="10" t="str">
        <f t="shared" si="48"/>
        <v/>
      </c>
      <c r="Y150" s="10" t="str">
        <f t="shared" si="49"/>
        <v/>
      </c>
      <c r="Z150" s="10" t="str">
        <f t="shared" si="50"/>
        <v/>
      </c>
      <c r="AA150" s="10" t="str">
        <f t="shared" si="51"/>
        <v/>
      </c>
      <c r="AB150" s="10" t="str">
        <f t="shared" si="52"/>
        <v/>
      </c>
      <c r="AC150" s="10" t="str">
        <f t="shared" si="53"/>
        <v/>
      </c>
      <c r="AD150" s="10" t="str">
        <f t="shared" si="54"/>
        <v/>
      </c>
      <c r="AE150" s="10" t="str">
        <f t="shared" si="55"/>
        <v/>
      </c>
      <c r="AF150" s="8" t="e">
        <f>ROUND(IF(COUNTA(F150:O150)=0,"",IF(COUNT(F150:O150)&lt;3,Tabela!$B$2,IF(COUNT(V150:AE150)&lt;3,Tabela!$B$3,AVERAGE(V150:AE150)))),2)</f>
        <v>#VALUE!</v>
      </c>
      <c r="AG150" s="33" t="e">
        <f t="shared" si="56"/>
        <v>#VALUE!</v>
      </c>
    </row>
    <row r="151" spans="1:33" ht="27" hidden="1" customHeight="1" x14ac:dyDescent="0.2">
      <c r="A151" s="22" t="e">
        <f t="shared" si="57"/>
        <v>#REF!</v>
      </c>
      <c r="B151" s="22"/>
      <c r="C151" s="23"/>
      <c r="D151" s="23"/>
      <c r="E151" s="23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" t="e">
        <f t="shared" si="42"/>
        <v>#VALUE!</v>
      </c>
      <c r="Q151" s="3" t="e">
        <f t="shared" si="43"/>
        <v>#VALUE!</v>
      </c>
      <c r="R151" s="4" t="e">
        <f t="shared" si="44"/>
        <v>#VALUE!</v>
      </c>
      <c r="S151" s="5" t="str">
        <f t="shared" si="41"/>
        <v>-</v>
      </c>
      <c r="T151" s="6" t="str">
        <f t="shared" si="45"/>
        <v>-</v>
      </c>
      <c r="U151" s="6" t="str">
        <f t="shared" si="46"/>
        <v>-</v>
      </c>
      <c r="V151" s="7" t="str">
        <f t="shared" si="58"/>
        <v/>
      </c>
      <c r="W151" s="7" t="str">
        <f t="shared" si="47"/>
        <v/>
      </c>
      <c r="X151" s="7" t="str">
        <f t="shared" si="48"/>
        <v/>
      </c>
      <c r="Y151" s="7" t="str">
        <f t="shared" si="49"/>
        <v/>
      </c>
      <c r="Z151" s="7" t="str">
        <f t="shared" si="50"/>
        <v/>
      </c>
      <c r="AA151" s="7" t="str">
        <f t="shared" si="51"/>
        <v/>
      </c>
      <c r="AB151" s="7" t="str">
        <f t="shared" si="52"/>
        <v/>
      </c>
      <c r="AC151" s="7" t="str">
        <f t="shared" si="53"/>
        <v/>
      </c>
      <c r="AD151" s="7" t="str">
        <f t="shared" si="54"/>
        <v/>
      </c>
      <c r="AE151" s="7" t="str">
        <f t="shared" si="55"/>
        <v/>
      </c>
      <c r="AF151" s="8" t="e">
        <f>ROUND(IF(COUNTA(F151:O151)=0,"",IF(COUNT(F151:O151)&lt;3,Tabela!$B$2,IF(COUNT(V151:AE151)&lt;3,Tabela!$B$3,AVERAGE(V151:AE151)))),2)</f>
        <v>#VALUE!</v>
      </c>
      <c r="AG151" s="33" t="e">
        <f t="shared" si="56"/>
        <v>#VALUE!</v>
      </c>
    </row>
    <row r="152" spans="1:33" ht="27" hidden="1" customHeight="1" x14ac:dyDescent="0.2">
      <c r="A152" s="25" t="e">
        <f t="shared" si="57"/>
        <v>#REF!</v>
      </c>
      <c r="B152" s="25"/>
      <c r="C152" s="26"/>
      <c r="D152" s="26"/>
      <c r="E152" s="26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" t="e">
        <f t="shared" si="42"/>
        <v>#VALUE!</v>
      </c>
      <c r="Q152" s="3" t="e">
        <f t="shared" si="43"/>
        <v>#VALUE!</v>
      </c>
      <c r="R152" s="4" t="e">
        <f t="shared" si="44"/>
        <v>#VALUE!</v>
      </c>
      <c r="S152" s="9" t="str">
        <f t="shared" si="41"/>
        <v>-</v>
      </c>
      <c r="T152" s="6" t="str">
        <f t="shared" si="45"/>
        <v>-</v>
      </c>
      <c r="U152" s="6" t="str">
        <f t="shared" si="46"/>
        <v>-</v>
      </c>
      <c r="V152" s="10" t="str">
        <f t="shared" si="58"/>
        <v/>
      </c>
      <c r="W152" s="10" t="str">
        <f t="shared" si="47"/>
        <v/>
      </c>
      <c r="X152" s="10" t="str">
        <f t="shared" si="48"/>
        <v/>
      </c>
      <c r="Y152" s="10" t="str">
        <f t="shared" si="49"/>
        <v/>
      </c>
      <c r="Z152" s="10" t="str">
        <f t="shared" si="50"/>
        <v/>
      </c>
      <c r="AA152" s="10" t="str">
        <f t="shared" si="51"/>
        <v/>
      </c>
      <c r="AB152" s="10" t="str">
        <f t="shared" si="52"/>
        <v/>
      </c>
      <c r="AC152" s="10" t="str">
        <f t="shared" si="53"/>
        <v/>
      </c>
      <c r="AD152" s="10" t="str">
        <f t="shared" si="54"/>
        <v/>
      </c>
      <c r="AE152" s="10" t="str">
        <f t="shared" si="55"/>
        <v/>
      </c>
      <c r="AF152" s="8" t="e">
        <f>ROUND(IF(COUNTA(F152:O152)=0,"",IF(COUNT(F152:O152)&lt;3,Tabela!$B$2,IF(COUNT(V152:AE152)&lt;3,Tabela!$B$3,AVERAGE(V152:AE152)))),2)</f>
        <v>#VALUE!</v>
      </c>
      <c r="AG152" s="33" t="e">
        <f t="shared" si="56"/>
        <v>#VALUE!</v>
      </c>
    </row>
    <row r="153" spans="1:33" ht="27" hidden="1" customHeight="1" x14ac:dyDescent="0.2">
      <c r="A153" s="22" t="e">
        <f t="shared" si="57"/>
        <v>#REF!</v>
      </c>
      <c r="B153" s="22"/>
      <c r="C153" s="23"/>
      <c r="D153" s="23"/>
      <c r="E153" s="23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" t="e">
        <f t="shared" si="42"/>
        <v>#VALUE!</v>
      </c>
      <c r="Q153" s="3" t="e">
        <f t="shared" si="43"/>
        <v>#VALUE!</v>
      </c>
      <c r="R153" s="4" t="e">
        <f t="shared" si="44"/>
        <v>#VALUE!</v>
      </c>
      <c r="S153" s="5" t="str">
        <f t="shared" si="41"/>
        <v>-</v>
      </c>
      <c r="T153" s="6" t="str">
        <f t="shared" si="45"/>
        <v>-</v>
      </c>
      <c r="U153" s="6" t="str">
        <f t="shared" si="46"/>
        <v>-</v>
      </c>
      <c r="V153" s="7" t="str">
        <f t="shared" si="58"/>
        <v/>
      </c>
      <c r="W153" s="7" t="str">
        <f t="shared" si="47"/>
        <v/>
      </c>
      <c r="X153" s="7" t="str">
        <f t="shared" si="48"/>
        <v/>
      </c>
      <c r="Y153" s="7" t="str">
        <f t="shared" si="49"/>
        <v/>
      </c>
      <c r="Z153" s="7" t="str">
        <f t="shared" si="50"/>
        <v/>
      </c>
      <c r="AA153" s="7" t="str">
        <f t="shared" si="51"/>
        <v/>
      </c>
      <c r="AB153" s="7" t="str">
        <f t="shared" si="52"/>
        <v/>
      </c>
      <c r="AC153" s="7" t="str">
        <f t="shared" si="53"/>
        <v/>
      </c>
      <c r="AD153" s="7" t="str">
        <f t="shared" si="54"/>
        <v/>
      </c>
      <c r="AE153" s="7" t="str">
        <f t="shared" si="55"/>
        <v/>
      </c>
      <c r="AF153" s="8" t="e">
        <f>ROUND(IF(COUNTA(F153:O153)=0,"",IF(COUNT(F153:O153)&lt;3,Tabela!$B$2,IF(COUNT(V153:AE153)&lt;3,Tabela!$B$3,AVERAGE(V153:AE153)))),2)</f>
        <v>#VALUE!</v>
      </c>
      <c r="AG153" s="33" t="e">
        <f t="shared" si="56"/>
        <v>#VALUE!</v>
      </c>
    </row>
    <row r="154" spans="1:33" ht="27" hidden="1" customHeight="1" x14ac:dyDescent="0.2">
      <c r="A154" s="25" t="e">
        <f t="shared" si="57"/>
        <v>#REF!</v>
      </c>
      <c r="B154" s="25"/>
      <c r="C154" s="26"/>
      <c r="D154" s="26"/>
      <c r="E154" s="26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" t="e">
        <f t="shared" si="42"/>
        <v>#VALUE!</v>
      </c>
      <c r="Q154" s="3" t="e">
        <f t="shared" si="43"/>
        <v>#VALUE!</v>
      </c>
      <c r="R154" s="4" t="e">
        <f t="shared" si="44"/>
        <v>#VALUE!</v>
      </c>
      <c r="S154" s="9" t="str">
        <f t="shared" si="41"/>
        <v>-</v>
      </c>
      <c r="T154" s="6" t="str">
        <f t="shared" si="45"/>
        <v>-</v>
      </c>
      <c r="U154" s="6" t="str">
        <f t="shared" si="46"/>
        <v>-</v>
      </c>
      <c r="V154" s="10" t="str">
        <f t="shared" si="58"/>
        <v/>
      </c>
      <c r="W154" s="10" t="str">
        <f t="shared" si="47"/>
        <v/>
      </c>
      <c r="X154" s="10" t="str">
        <f t="shared" si="48"/>
        <v/>
      </c>
      <c r="Y154" s="10" t="str">
        <f t="shared" si="49"/>
        <v/>
      </c>
      <c r="Z154" s="10" t="str">
        <f t="shared" si="50"/>
        <v/>
      </c>
      <c r="AA154" s="10" t="str">
        <f t="shared" si="51"/>
        <v/>
      </c>
      <c r="AB154" s="10" t="str">
        <f t="shared" si="52"/>
        <v/>
      </c>
      <c r="AC154" s="10" t="str">
        <f t="shared" si="53"/>
        <v/>
      </c>
      <c r="AD154" s="10" t="str">
        <f t="shared" si="54"/>
        <v/>
      </c>
      <c r="AE154" s="10" t="str">
        <f t="shared" si="55"/>
        <v/>
      </c>
      <c r="AF154" s="8" t="e">
        <f>ROUND(IF(COUNTA(F154:O154)=0,"",IF(COUNT(F154:O154)&lt;3,Tabela!$B$2,IF(COUNT(V154:AE154)&lt;3,Tabela!$B$3,AVERAGE(V154:AE154)))),2)</f>
        <v>#VALUE!</v>
      </c>
      <c r="AG154" s="33" t="e">
        <f t="shared" si="56"/>
        <v>#VALUE!</v>
      </c>
    </row>
    <row r="155" spans="1:33" ht="27" hidden="1" customHeight="1" x14ac:dyDescent="0.2">
      <c r="A155" s="22" t="e">
        <f t="shared" si="57"/>
        <v>#REF!</v>
      </c>
      <c r="B155" s="22"/>
      <c r="C155" s="23"/>
      <c r="D155" s="23"/>
      <c r="E155" s="23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" t="e">
        <f t="shared" si="42"/>
        <v>#VALUE!</v>
      </c>
      <c r="Q155" s="3" t="e">
        <f t="shared" si="43"/>
        <v>#VALUE!</v>
      </c>
      <c r="R155" s="4" t="e">
        <f t="shared" si="44"/>
        <v>#VALUE!</v>
      </c>
      <c r="S155" s="5" t="str">
        <f t="shared" si="41"/>
        <v>-</v>
      </c>
      <c r="T155" s="6" t="str">
        <f t="shared" si="45"/>
        <v>-</v>
      </c>
      <c r="U155" s="6" t="str">
        <f t="shared" si="46"/>
        <v>-</v>
      </c>
      <c r="V155" s="7" t="str">
        <f t="shared" si="58"/>
        <v/>
      </c>
      <c r="W155" s="7" t="str">
        <f t="shared" si="47"/>
        <v/>
      </c>
      <c r="X155" s="7" t="str">
        <f t="shared" si="48"/>
        <v/>
      </c>
      <c r="Y155" s="7" t="str">
        <f t="shared" si="49"/>
        <v/>
      </c>
      <c r="Z155" s="7" t="str">
        <f t="shared" si="50"/>
        <v/>
      </c>
      <c r="AA155" s="7" t="str">
        <f t="shared" si="51"/>
        <v/>
      </c>
      <c r="AB155" s="7" t="str">
        <f t="shared" si="52"/>
        <v/>
      </c>
      <c r="AC155" s="7" t="str">
        <f t="shared" si="53"/>
        <v/>
      </c>
      <c r="AD155" s="7" t="str">
        <f t="shared" si="54"/>
        <v/>
      </c>
      <c r="AE155" s="7" t="str">
        <f t="shared" si="55"/>
        <v/>
      </c>
      <c r="AF155" s="8" t="e">
        <f>ROUND(IF(COUNTA(F155:O155)=0,"",IF(COUNT(F155:O155)&lt;3,Tabela!$B$2,IF(COUNT(V155:AE155)&lt;3,Tabela!$B$3,AVERAGE(V155:AE155)))),2)</f>
        <v>#VALUE!</v>
      </c>
      <c r="AG155" s="33" t="e">
        <f t="shared" si="56"/>
        <v>#VALUE!</v>
      </c>
    </row>
    <row r="156" spans="1:33" ht="27" hidden="1" customHeight="1" x14ac:dyDescent="0.2">
      <c r="A156" s="25" t="e">
        <f t="shared" si="57"/>
        <v>#REF!</v>
      </c>
      <c r="B156" s="25"/>
      <c r="C156" s="26"/>
      <c r="D156" s="26"/>
      <c r="E156" s="26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" t="e">
        <f t="shared" si="42"/>
        <v>#VALUE!</v>
      </c>
      <c r="Q156" s="3" t="e">
        <f t="shared" si="43"/>
        <v>#VALUE!</v>
      </c>
      <c r="R156" s="4" t="e">
        <f t="shared" si="44"/>
        <v>#VALUE!</v>
      </c>
      <c r="S156" s="9" t="str">
        <f t="shared" si="41"/>
        <v>-</v>
      </c>
      <c r="T156" s="6" t="str">
        <f t="shared" si="45"/>
        <v>-</v>
      </c>
      <c r="U156" s="6" t="str">
        <f t="shared" si="46"/>
        <v>-</v>
      </c>
      <c r="V156" s="10" t="str">
        <f t="shared" si="58"/>
        <v/>
      </c>
      <c r="W156" s="10" t="str">
        <f t="shared" si="47"/>
        <v/>
      </c>
      <c r="X156" s="10" t="str">
        <f t="shared" si="48"/>
        <v/>
      </c>
      <c r="Y156" s="10" t="str">
        <f t="shared" si="49"/>
        <v/>
      </c>
      <c r="Z156" s="10" t="str">
        <f t="shared" si="50"/>
        <v/>
      </c>
      <c r="AA156" s="10" t="str">
        <f t="shared" si="51"/>
        <v/>
      </c>
      <c r="AB156" s="10" t="str">
        <f t="shared" si="52"/>
        <v/>
      </c>
      <c r="AC156" s="10" t="str">
        <f t="shared" si="53"/>
        <v/>
      </c>
      <c r="AD156" s="10" t="str">
        <f t="shared" si="54"/>
        <v/>
      </c>
      <c r="AE156" s="10" t="str">
        <f t="shared" si="55"/>
        <v/>
      </c>
      <c r="AF156" s="8" t="e">
        <f>ROUND(IF(COUNTA(F156:O156)=0,"",IF(COUNT(F156:O156)&lt;3,Tabela!$B$2,IF(COUNT(V156:AE156)&lt;3,Tabela!$B$3,AVERAGE(V156:AE156)))),2)</f>
        <v>#VALUE!</v>
      </c>
      <c r="AG156" s="33" t="e">
        <f t="shared" si="56"/>
        <v>#VALUE!</v>
      </c>
    </row>
    <row r="157" spans="1:33" ht="27" hidden="1" customHeight="1" x14ac:dyDescent="0.2">
      <c r="A157" s="22" t="e">
        <f t="shared" si="57"/>
        <v>#REF!</v>
      </c>
      <c r="B157" s="22"/>
      <c r="C157" s="23"/>
      <c r="D157" s="23"/>
      <c r="E157" s="23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" t="e">
        <f t="shared" si="42"/>
        <v>#VALUE!</v>
      </c>
      <c r="Q157" s="3" t="e">
        <f t="shared" si="43"/>
        <v>#VALUE!</v>
      </c>
      <c r="R157" s="4" t="e">
        <f t="shared" si="44"/>
        <v>#VALUE!</v>
      </c>
      <c r="S157" s="5" t="str">
        <f>IFERROR(IF(R157="-","-",IF(R157&lt;0.25,"Série Homogênea","Série Heterogênea")),"-")</f>
        <v>-</v>
      </c>
      <c r="T157" s="6" t="str">
        <f t="shared" si="45"/>
        <v>-</v>
      </c>
      <c r="U157" s="6" t="str">
        <f t="shared" si="46"/>
        <v>-</v>
      </c>
      <c r="V157" s="7" t="str">
        <f t="shared" si="58"/>
        <v/>
      </c>
      <c r="W157" s="7" t="str">
        <f t="shared" si="47"/>
        <v/>
      </c>
      <c r="X157" s="7" t="str">
        <f t="shared" si="48"/>
        <v/>
      </c>
      <c r="Y157" s="7" t="str">
        <f t="shared" si="49"/>
        <v/>
      </c>
      <c r="Z157" s="7" t="str">
        <f t="shared" si="50"/>
        <v/>
      </c>
      <c r="AA157" s="7" t="str">
        <f t="shared" si="51"/>
        <v/>
      </c>
      <c r="AB157" s="7" t="str">
        <f t="shared" si="52"/>
        <v/>
      </c>
      <c r="AC157" s="7" t="str">
        <f t="shared" si="53"/>
        <v/>
      </c>
      <c r="AD157" s="7" t="str">
        <f t="shared" si="54"/>
        <v/>
      </c>
      <c r="AE157" s="7" t="str">
        <f t="shared" si="55"/>
        <v/>
      </c>
      <c r="AF157" s="8" t="e">
        <f>ROUND(IF(COUNTA(F157:O157)=0,"",IF(COUNT(F157:O157)&lt;3,Tabela!$B$2,IF(COUNT(V157:AE157)&lt;3,Tabela!$B$3,AVERAGE(V157:AE157)))),2)</f>
        <v>#VALUE!</v>
      </c>
      <c r="AG157" s="33" t="e">
        <f t="shared" si="56"/>
        <v>#VALUE!</v>
      </c>
    </row>
    <row r="158" spans="1:33" ht="27" hidden="1" customHeight="1" x14ac:dyDescent="0.2">
      <c r="A158" s="25" t="e">
        <f t="shared" si="57"/>
        <v>#REF!</v>
      </c>
      <c r="B158" s="25"/>
      <c r="C158" s="26"/>
      <c r="D158" s="26"/>
      <c r="E158" s="26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" t="e">
        <f t="shared" si="42"/>
        <v>#VALUE!</v>
      </c>
      <c r="Q158" s="3" t="e">
        <f t="shared" si="43"/>
        <v>#VALUE!</v>
      </c>
      <c r="R158" s="4" t="e">
        <f t="shared" si="44"/>
        <v>#VALUE!</v>
      </c>
      <c r="S158" s="9" t="str">
        <f t="shared" ref="S158:S180" si="59">IFERROR(IF(R158="-","-",IF(R158&lt;0.25,"Série Homogênea","Série Heterogênea")),"-")</f>
        <v>-</v>
      </c>
      <c r="T158" s="6" t="str">
        <f t="shared" si="45"/>
        <v>-</v>
      </c>
      <c r="U158" s="6" t="str">
        <f t="shared" si="46"/>
        <v>-</v>
      </c>
      <c r="V158" s="10" t="str">
        <f t="shared" si="58"/>
        <v/>
      </c>
      <c r="W158" s="10" t="str">
        <f t="shared" si="47"/>
        <v/>
      </c>
      <c r="X158" s="10" t="str">
        <f t="shared" si="48"/>
        <v/>
      </c>
      <c r="Y158" s="10" t="str">
        <f t="shared" si="49"/>
        <v/>
      </c>
      <c r="Z158" s="10" t="str">
        <f t="shared" si="50"/>
        <v/>
      </c>
      <c r="AA158" s="10" t="str">
        <f t="shared" si="51"/>
        <v/>
      </c>
      <c r="AB158" s="10" t="str">
        <f t="shared" si="52"/>
        <v/>
      </c>
      <c r="AC158" s="10" t="str">
        <f t="shared" si="53"/>
        <v/>
      </c>
      <c r="AD158" s="10" t="str">
        <f t="shared" si="54"/>
        <v/>
      </c>
      <c r="AE158" s="10" t="str">
        <f t="shared" si="55"/>
        <v/>
      </c>
      <c r="AF158" s="8" t="e">
        <f>ROUND(IF(COUNTA(F158:O158)=0,"",IF(COUNT(F158:O158)&lt;3,Tabela!$B$2,IF(COUNT(V158:AE158)&lt;3,Tabela!$B$3,AVERAGE(V158:AE158)))),2)</f>
        <v>#VALUE!</v>
      </c>
      <c r="AG158" s="33" t="e">
        <f t="shared" si="56"/>
        <v>#VALUE!</v>
      </c>
    </row>
    <row r="159" spans="1:33" ht="27" hidden="1" customHeight="1" x14ac:dyDescent="0.2">
      <c r="A159" s="22" t="e">
        <f t="shared" si="57"/>
        <v>#REF!</v>
      </c>
      <c r="B159" s="22"/>
      <c r="C159" s="23"/>
      <c r="D159" s="23"/>
      <c r="E159" s="23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" t="e">
        <f t="shared" si="42"/>
        <v>#VALUE!</v>
      </c>
      <c r="Q159" s="3" t="e">
        <f t="shared" si="43"/>
        <v>#VALUE!</v>
      </c>
      <c r="R159" s="4" t="e">
        <f t="shared" si="44"/>
        <v>#VALUE!</v>
      </c>
      <c r="S159" s="5" t="str">
        <f t="shared" si="59"/>
        <v>-</v>
      </c>
      <c r="T159" s="6" t="str">
        <f t="shared" si="45"/>
        <v>-</v>
      </c>
      <c r="U159" s="6" t="str">
        <f t="shared" si="46"/>
        <v>-</v>
      </c>
      <c r="V159" s="7" t="str">
        <f t="shared" si="58"/>
        <v/>
      </c>
      <c r="W159" s="7" t="str">
        <f t="shared" si="47"/>
        <v/>
      </c>
      <c r="X159" s="7" t="str">
        <f t="shared" si="48"/>
        <v/>
      </c>
      <c r="Y159" s="7" t="str">
        <f t="shared" si="49"/>
        <v/>
      </c>
      <c r="Z159" s="7" t="str">
        <f t="shared" si="50"/>
        <v/>
      </c>
      <c r="AA159" s="7" t="str">
        <f t="shared" si="51"/>
        <v/>
      </c>
      <c r="AB159" s="7" t="str">
        <f t="shared" si="52"/>
        <v/>
      </c>
      <c r="AC159" s="7" t="str">
        <f t="shared" si="53"/>
        <v/>
      </c>
      <c r="AD159" s="7" t="str">
        <f t="shared" si="54"/>
        <v/>
      </c>
      <c r="AE159" s="7" t="str">
        <f t="shared" si="55"/>
        <v/>
      </c>
      <c r="AF159" s="8" t="e">
        <f>ROUND(IF(COUNTA(F159:O159)=0,"",IF(COUNT(F159:O159)&lt;3,Tabela!$B$2,IF(COUNT(V159:AE159)&lt;3,Tabela!$B$3,AVERAGE(V159:AE159)))),2)</f>
        <v>#VALUE!</v>
      </c>
      <c r="AG159" s="33" t="e">
        <f t="shared" si="56"/>
        <v>#VALUE!</v>
      </c>
    </row>
    <row r="160" spans="1:33" ht="27" hidden="1" customHeight="1" x14ac:dyDescent="0.2">
      <c r="A160" s="25" t="e">
        <f t="shared" si="57"/>
        <v>#REF!</v>
      </c>
      <c r="B160" s="25"/>
      <c r="C160" s="26"/>
      <c r="D160" s="26"/>
      <c r="E160" s="26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" t="e">
        <f t="shared" si="42"/>
        <v>#VALUE!</v>
      </c>
      <c r="Q160" s="3" t="e">
        <f t="shared" si="43"/>
        <v>#VALUE!</v>
      </c>
      <c r="R160" s="4" t="e">
        <f t="shared" si="44"/>
        <v>#VALUE!</v>
      </c>
      <c r="S160" s="9" t="str">
        <f t="shared" si="59"/>
        <v>-</v>
      </c>
      <c r="T160" s="6" t="str">
        <f t="shared" si="45"/>
        <v>-</v>
      </c>
      <c r="U160" s="6" t="str">
        <f t="shared" si="46"/>
        <v>-</v>
      </c>
      <c r="V160" s="10" t="str">
        <f t="shared" si="58"/>
        <v/>
      </c>
      <c r="W160" s="10" t="str">
        <f t="shared" si="47"/>
        <v/>
      </c>
      <c r="X160" s="10" t="str">
        <f t="shared" si="48"/>
        <v/>
      </c>
      <c r="Y160" s="10" t="str">
        <f t="shared" si="49"/>
        <v/>
      </c>
      <c r="Z160" s="10" t="str">
        <f t="shared" si="50"/>
        <v/>
      </c>
      <c r="AA160" s="10" t="str">
        <f t="shared" si="51"/>
        <v/>
      </c>
      <c r="AB160" s="10" t="str">
        <f t="shared" si="52"/>
        <v/>
      </c>
      <c r="AC160" s="10" t="str">
        <f t="shared" si="53"/>
        <v/>
      </c>
      <c r="AD160" s="10" t="str">
        <f t="shared" si="54"/>
        <v/>
      </c>
      <c r="AE160" s="10" t="str">
        <f t="shared" si="55"/>
        <v/>
      </c>
      <c r="AF160" s="8" t="e">
        <f>ROUND(IF(COUNTA(F160:O160)=0,"",IF(COUNT(F160:O160)&lt;3,Tabela!$B$2,IF(COUNT(V160:AE160)&lt;3,Tabela!$B$3,AVERAGE(V160:AE160)))),2)</f>
        <v>#VALUE!</v>
      </c>
      <c r="AG160" s="33" t="e">
        <f t="shared" si="56"/>
        <v>#VALUE!</v>
      </c>
    </row>
    <row r="161" spans="1:33" ht="27" hidden="1" customHeight="1" x14ac:dyDescent="0.2">
      <c r="A161" s="22" t="e">
        <f t="shared" si="57"/>
        <v>#REF!</v>
      </c>
      <c r="B161" s="22"/>
      <c r="C161" s="23"/>
      <c r="D161" s="23"/>
      <c r="E161" s="23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" t="e">
        <f t="shared" si="42"/>
        <v>#VALUE!</v>
      </c>
      <c r="Q161" s="3" t="e">
        <f t="shared" si="43"/>
        <v>#VALUE!</v>
      </c>
      <c r="R161" s="4" t="e">
        <f t="shared" si="44"/>
        <v>#VALUE!</v>
      </c>
      <c r="S161" s="5" t="str">
        <f t="shared" si="59"/>
        <v>-</v>
      </c>
      <c r="T161" s="6" t="str">
        <f t="shared" si="45"/>
        <v>-</v>
      </c>
      <c r="U161" s="6" t="str">
        <f t="shared" si="46"/>
        <v>-</v>
      </c>
      <c r="V161" s="7" t="str">
        <f t="shared" si="58"/>
        <v/>
      </c>
      <c r="W161" s="7" t="str">
        <f t="shared" si="47"/>
        <v/>
      </c>
      <c r="X161" s="7" t="str">
        <f t="shared" si="48"/>
        <v/>
      </c>
      <c r="Y161" s="7" t="str">
        <f t="shared" si="49"/>
        <v/>
      </c>
      <c r="Z161" s="7" t="str">
        <f t="shared" si="50"/>
        <v/>
      </c>
      <c r="AA161" s="7" t="str">
        <f t="shared" si="51"/>
        <v/>
      </c>
      <c r="AB161" s="7" t="str">
        <f t="shared" si="52"/>
        <v/>
      </c>
      <c r="AC161" s="7" t="str">
        <f t="shared" si="53"/>
        <v/>
      </c>
      <c r="AD161" s="7" t="str">
        <f t="shared" si="54"/>
        <v/>
      </c>
      <c r="AE161" s="7" t="str">
        <f t="shared" si="55"/>
        <v/>
      </c>
      <c r="AF161" s="8" t="e">
        <f>ROUND(IF(COUNTA(F161:O161)=0,"",IF(COUNT(F161:O161)&lt;3,Tabela!$B$2,IF(COUNT(V161:AE161)&lt;3,Tabela!$B$3,AVERAGE(V161:AE161)))),2)</f>
        <v>#VALUE!</v>
      </c>
      <c r="AG161" s="33" t="e">
        <f t="shared" si="56"/>
        <v>#VALUE!</v>
      </c>
    </row>
    <row r="162" spans="1:33" ht="27" hidden="1" customHeight="1" x14ac:dyDescent="0.2">
      <c r="A162" s="25" t="e">
        <f t="shared" si="57"/>
        <v>#REF!</v>
      </c>
      <c r="B162" s="25"/>
      <c r="C162" s="26"/>
      <c r="D162" s="26"/>
      <c r="E162" s="26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" t="e">
        <f t="shared" si="42"/>
        <v>#VALUE!</v>
      </c>
      <c r="Q162" s="3" t="e">
        <f t="shared" si="43"/>
        <v>#VALUE!</v>
      </c>
      <c r="R162" s="4" t="e">
        <f t="shared" si="44"/>
        <v>#VALUE!</v>
      </c>
      <c r="S162" s="9" t="str">
        <f t="shared" si="59"/>
        <v>-</v>
      </c>
      <c r="T162" s="6" t="str">
        <f t="shared" si="45"/>
        <v>-</v>
      </c>
      <c r="U162" s="6" t="str">
        <f t="shared" si="46"/>
        <v>-</v>
      </c>
      <c r="V162" s="10" t="str">
        <f t="shared" si="58"/>
        <v/>
      </c>
      <c r="W162" s="10" t="str">
        <f t="shared" si="47"/>
        <v/>
      </c>
      <c r="X162" s="10" t="str">
        <f t="shared" si="48"/>
        <v/>
      </c>
      <c r="Y162" s="10" t="str">
        <f t="shared" si="49"/>
        <v/>
      </c>
      <c r="Z162" s="10" t="str">
        <f t="shared" si="50"/>
        <v/>
      </c>
      <c r="AA162" s="10" t="str">
        <f t="shared" si="51"/>
        <v/>
      </c>
      <c r="AB162" s="10" t="str">
        <f t="shared" si="52"/>
        <v/>
      </c>
      <c r="AC162" s="10" t="str">
        <f t="shared" si="53"/>
        <v/>
      </c>
      <c r="AD162" s="10" t="str">
        <f t="shared" si="54"/>
        <v/>
      </c>
      <c r="AE162" s="10" t="str">
        <f t="shared" si="55"/>
        <v/>
      </c>
      <c r="AF162" s="8" t="e">
        <f>ROUND(IF(COUNTA(F162:O162)=0,"",IF(COUNT(F162:O162)&lt;3,Tabela!$B$2,IF(COUNT(V162:AE162)&lt;3,Tabela!$B$3,AVERAGE(V162:AE162)))),2)</f>
        <v>#VALUE!</v>
      </c>
      <c r="AG162" s="33" t="e">
        <f t="shared" si="56"/>
        <v>#VALUE!</v>
      </c>
    </row>
    <row r="163" spans="1:33" ht="27" hidden="1" customHeight="1" x14ac:dyDescent="0.2">
      <c r="A163" s="22" t="e">
        <f t="shared" si="57"/>
        <v>#REF!</v>
      </c>
      <c r="B163" s="22"/>
      <c r="C163" s="23"/>
      <c r="D163" s="23"/>
      <c r="E163" s="23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" t="e">
        <f t="shared" si="42"/>
        <v>#VALUE!</v>
      </c>
      <c r="Q163" s="3" t="e">
        <f t="shared" si="43"/>
        <v>#VALUE!</v>
      </c>
      <c r="R163" s="4" t="e">
        <f t="shared" si="44"/>
        <v>#VALUE!</v>
      </c>
      <c r="S163" s="5" t="str">
        <f t="shared" si="59"/>
        <v>-</v>
      </c>
      <c r="T163" s="6" t="str">
        <f t="shared" si="45"/>
        <v>-</v>
      </c>
      <c r="U163" s="6" t="str">
        <f t="shared" si="46"/>
        <v>-</v>
      </c>
      <c r="V163" s="7" t="str">
        <f t="shared" si="58"/>
        <v/>
      </c>
      <c r="W163" s="7" t="str">
        <f t="shared" si="47"/>
        <v/>
      </c>
      <c r="X163" s="7" t="str">
        <f t="shared" si="48"/>
        <v/>
      </c>
      <c r="Y163" s="7" t="str">
        <f t="shared" si="49"/>
        <v/>
      </c>
      <c r="Z163" s="7" t="str">
        <f t="shared" si="50"/>
        <v/>
      </c>
      <c r="AA163" s="7" t="str">
        <f t="shared" si="51"/>
        <v/>
      </c>
      <c r="AB163" s="7" t="str">
        <f t="shared" si="52"/>
        <v/>
      </c>
      <c r="AC163" s="7" t="str">
        <f t="shared" si="53"/>
        <v/>
      </c>
      <c r="AD163" s="7" t="str">
        <f t="shared" si="54"/>
        <v/>
      </c>
      <c r="AE163" s="7" t="str">
        <f t="shared" si="55"/>
        <v/>
      </c>
      <c r="AF163" s="8" t="e">
        <f>ROUND(IF(COUNTA(F163:O163)=0,"",IF(COUNT(F163:O163)&lt;3,Tabela!$B$2,IF(COUNT(V163:AE163)&lt;3,Tabela!$B$3,AVERAGE(V163:AE163)))),2)</f>
        <v>#VALUE!</v>
      </c>
      <c r="AG163" s="33" t="e">
        <f t="shared" si="56"/>
        <v>#VALUE!</v>
      </c>
    </row>
    <row r="164" spans="1:33" ht="27" hidden="1" customHeight="1" x14ac:dyDescent="0.2">
      <c r="A164" s="25" t="e">
        <f t="shared" si="57"/>
        <v>#REF!</v>
      </c>
      <c r="B164" s="25"/>
      <c r="C164" s="26"/>
      <c r="D164" s="26"/>
      <c r="E164" s="26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" t="e">
        <f t="shared" si="42"/>
        <v>#VALUE!</v>
      </c>
      <c r="Q164" s="3" t="e">
        <f t="shared" si="43"/>
        <v>#VALUE!</v>
      </c>
      <c r="R164" s="4" t="e">
        <f t="shared" si="44"/>
        <v>#VALUE!</v>
      </c>
      <c r="S164" s="9" t="str">
        <f t="shared" si="59"/>
        <v>-</v>
      </c>
      <c r="T164" s="6" t="str">
        <f t="shared" si="45"/>
        <v>-</v>
      </c>
      <c r="U164" s="6" t="str">
        <f t="shared" si="46"/>
        <v>-</v>
      </c>
      <c r="V164" s="10" t="str">
        <f t="shared" si="58"/>
        <v/>
      </c>
      <c r="W164" s="10" t="str">
        <f t="shared" si="47"/>
        <v/>
      </c>
      <c r="X164" s="10" t="str">
        <f t="shared" si="48"/>
        <v/>
      </c>
      <c r="Y164" s="10" t="str">
        <f t="shared" si="49"/>
        <v/>
      </c>
      <c r="Z164" s="10" t="str">
        <f t="shared" si="50"/>
        <v/>
      </c>
      <c r="AA164" s="10" t="str">
        <f t="shared" si="51"/>
        <v/>
      </c>
      <c r="AB164" s="10" t="str">
        <f t="shared" si="52"/>
        <v/>
      </c>
      <c r="AC164" s="10" t="str">
        <f t="shared" si="53"/>
        <v/>
      </c>
      <c r="AD164" s="10" t="str">
        <f t="shared" si="54"/>
        <v/>
      </c>
      <c r="AE164" s="10" t="str">
        <f t="shared" si="55"/>
        <v/>
      </c>
      <c r="AF164" s="8" t="e">
        <f>ROUND(IF(COUNTA(F164:O164)=0,"",IF(COUNT(F164:O164)&lt;3,Tabela!$B$2,IF(COUNT(V164:AE164)&lt;3,Tabela!$B$3,AVERAGE(V164:AE164)))),2)</f>
        <v>#VALUE!</v>
      </c>
      <c r="AG164" s="33" t="e">
        <f t="shared" si="56"/>
        <v>#VALUE!</v>
      </c>
    </row>
    <row r="165" spans="1:33" ht="27" hidden="1" customHeight="1" x14ac:dyDescent="0.2">
      <c r="A165" s="22" t="e">
        <f t="shared" si="57"/>
        <v>#REF!</v>
      </c>
      <c r="B165" s="22"/>
      <c r="C165" s="23"/>
      <c r="D165" s="23"/>
      <c r="E165" s="23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" t="e">
        <f t="shared" si="42"/>
        <v>#VALUE!</v>
      </c>
      <c r="Q165" s="3" t="e">
        <f t="shared" si="43"/>
        <v>#VALUE!</v>
      </c>
      <c r="R165" s="4" t="e">
        <f t="shared" si="44"/>
        <v>#VALUE!</v>
      </c>
      <c r="S165" s="5" t="str">
        <f t="shared" si="59"/>
        <v>-</v>
      </c>
      <c r="T165" s="6" t="str">
        <f t="shared" si="45"/>
        <v>-</v>
      </c>
      <c r="U165" s="6" t="str">
        <f t="shared" si="46"/>
        <v>-</v>
      </c>
      <c r="V165" s="7" t="str">
        <f t="shared" si="58"/>
        <v/>
      </c>
      <c r="W165" s="7" t="str">
        <f t="shared" si="47"/>
        <v/>
      </c>
      <c r="X165" s="7" t="str">
        <f t="shared" si="48"/>
        <v/>
      </c>
      <c r="Y165" s="7" t="str">
        <f t="shared" si="49"/>
        <v/>
      </c>
      <c r="Z165" s="7" t="str">
        <f t="shared" si="50"/>
        <v/>
      </c>
      <c r="AA165" s="7" t="str">
        <f t="shared" si="51"/>
        <v/>
      </c>
      <c r="AB165" s="7" t="str">
        <f t="shared" si="52"/>
        <v/>
      </c>
      <c r="AC165" s="7" t="str">
        <f t="shared" si="53"/>
        <v/>
      </c>
      <c r="AD165" s="7" t="str">
        <f t="shared" si="54"/>
        <v/>
      </c>
      <c r="AE165" s="7" t="str">
        <f t="shared" si="55"/>
        <v/>
      </c>
      <c r="AF165" s="8" t="e">
        <f>ROUND(IF(COUNTA(F165:O165)=0,"",IF(COUNT(F165:O165)&lt;3,Tabela!$B$2,IF(COUNT(V165:AE165)&lt;3,Tabela!$B$3,AVERAGE(V165:AE165)))),2)</f>
        <v>#VALUE!</v>
      </c>
      <c r="AG165" s="33" t="e">
        <f t="shared" si="56"/>
        <v>#VALUE!</v>
      </c>
    </row>
    <row r="166" spans="1:33" ht="27" hidden="1" customHeight="1" x14ac:dyDescent="0.2">
      <c r="A166" s="25" t="e">
        <f t="shared" si="57"/>
        <v>#REF!</v>
      </c>
      <c r="B166" s="25"/>
      <c r="C166" s="26"/>
      <c r="D166" s="26"/>
      <c r="E166" s="26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" t="e">
        <f t="shared" si="42"/>
        <v>#VALUE!</v>
      </c>
      <c r="Q166" s="3" t="e">
        <f t="shared" si="43"/>
        <v>#VALUE!</v>
      </c>
      <c r="R166" s="4" t="e">
        <f t="shared" si="44"/>
        <v>#VALUE!</v>
      </c>
      <c r="S166" s="9" t="str">
        <f t="shared" si="59"/>
        <v>-</v>
      </c>
      <c r="T166" s="6" t="str">
        <f t="shared" si="45"/>
        <v>-</v>
      </c>
      <c r="U166" s="6" t="str">
        <f t="shared" si="46"/>
        <v>-</v>
      </c>
      <c r="V166" s="10" t="str">
        <f t="shared" si="58"/>
        <v/>
      </c>
      <c r="W166" s="10" t="str">
        <f t="shared" si="47"/>
        <v/>
      </c>
      <c r="X166" s="10" t="str">
        <f t="shared" si="48"/>
        <v/>
      </c>
      <c r="Y166" s="10" t="str">
        <f t="shared" si="49"/>
        <v/>
      </c>
      <c r="Z166" s="10" t="str">
        <f t="shared" si="50"/>
        <v/>
      </c>
      <c r="AA166" s="10" t="str">
        <f t="shared" si="51"/>
        <v/>
      </c>
      <c r="AB166" s="10" t="str">
        <f t="shared" si="52"/>
        <v/>
      </c>
      <c r="AC166" s="10" t="str">
        <f t="shared" si="53"/>
        <v/>
      </c>
      <c r="AD166" s="10" t="str">
        <f t="shared" si="54"/>
        <v/>
      </c>
      <c r="AE166" s="10" t="str">
        <f t="shared" si="55"/>
        <v/>
      </c>
      <c r="AF166" s="8" t="e">
        <f>ROUND(IF(COUNTA(F166:O166)=0,"",IF(COUNT(F166:O166)&lt;3,Tabela!$B$2,IF(COUNT(V166:AE166)&lt;3,Tabela!$B$3,AVERAGE(V166:AE166)))),2)</f>
        <v>#VALUE!</v>
      </c>
      <c r="AG166" s="33" t="e">
        <f t="shared" si="56"/>
        <v>#VALUE!</v>
      </c>
    </row>
    <row r="167" spans="1:33" ht="27" hidden="1" customHeight="1" x14ac:dyDescent="0.2">
      <c r="A167" s="22" t="e">
        <f t="shared" si="57"/>
        <v>#REF!</v>
      </c>
      <c r="B167" s="22"/>
      <c r="C167" s="23"/>
      <c r="D167" s="23"/>
      <c r="E167" s="23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" t="e">
        <f t="shared" si="42"/>
        <v>#VALUE!</v>
      </c>
      <c r="Q167" s="3" t="e">
        <f t="shared" si="43"/>
        <v>#VALUE!</v>
      </c>
      <c r="R167" s="4" t="e">
        <f t="shared" si="44"/>
        <v>#VALUE!</v>
      </c>
      <c r="S167" s="5" t="str">
        <f t="shared" si="59"/>
        <v>-</v>
      </c>
      <c r="T167" s="6" t="str">
        <f t="shared" si="45"/>
        <v>-</v>
      </c>
      <c r="U167" s="6" t="str">
        <f t="shared" si="46"/>
        <v>-</v>
      </c>
      <c r="V167" s="7" t="str">
        <f t="shared" si="58"/>
        <v/>
      </c>
      <c r="W167" s="7" t="str">
        <f t="shared" si="47"/>
        <v/>
      </c>
      <c r="X167" s="7" t="str">
        <f t="shared" si="48"/>
        <v/>
      </c>
      <c r="Y167" s="7" t="str">
        <f t="shared" si="49"/>
        <v/>
      </c>
      <c r="Z167" s="7" t="str">
        <f t="shared" si="50"/>
        <v/>
      </c>
      <c r="AA167" s="7" t="str">
        <f t="shared" si="51"/>
        <v/>
      </c>
      <c r="AB167" s="7" t="str">
        <f t="shared" si="52"/>
        <v/>
      </c>
      <c r="AC167" s="7" t="str">
        <f t="shared" si="53"/>
        <v/>
      </c>
      <c r="AD167" s="7" t="str">
        <f t="shared" si="54"/>
        <v/>
      </c>
      <c r="AE167" s="7" t="str">
        <f t="shared" si="55"/>
        <v/>
      </c>
      <c r="AF167" s="8" t="e">
        <f>ROUND(IF(COUNTA(F167:O167)=0,"",IF(COUNT(F167:O167)&lt;3,Tabela!$B$2,IF(COUNT(V167:AE167)&lt;3,Tabela!$B$3,AVERAGE(V167:AE167)))),2)</f>
        <v>#VALUE!</v>
      </c>
      <c r="AG167" s="33" t="e">
        <f t="shared" si="56"/>
        <v>#VALUE!</v>
      </c>
    </row>
    <row r="168" spans="1:33" ht="27" hidden="1" customHeight="1" x14ac:dyDescent="0.2">
      <c r="A168" s="25" t="e">
        <f t="shared" si="57"/>
        <v>#REF!</v>
      </c>
      <c r="B168" s="25"/>
      <c r="C168" s="26"/>
      <c r="D168" s="26"/>
      <c r="E168" s="26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" t="e">
        <f t="shared" si="42"/>
        <v>#VALUE!</v>
      </c>
      <c r="Q168" s="3" t="e">
        <f t="shared" si="43"/>
        <v>#VALUE!</v>
      </c>
      <c r="R168" s="4" t="e">
        <f t="shared" si="44"/>
        <v>#VALUE!</v>
      </c>
      <c r="S168" s="9" t="str">
        <f t="shared" si="59"/>
        <v>-</v>
      </c>
      <c r="T168" s="6" t="str">
        <f t="shared" si="45"/>
        <v>-</v>
      </c>
      <c r="U168" s="6" t="str">
        <f t="shared" si="46"/>
        <v>-</v>
      </c>
      <c r="V168" s="10" t="str">
        <f t="shared" si="58"/>
        <v/>
      </c>
      <c r="W168" s="10" t="str">
        <f t="shared" si="47"/>
        <v/>
      </c>
      <c r="X168" s="10" t="str">
        <f t="shared" si="48"/>
        <v/>
      </c>
      <c r="Y168" s="10" t="str">
        <f t="shared" si="49"/>
        <v/>
      </c>
      <c r="Z168" s="10" t="str">
        <f t="shared" si="50"/>
        <v/>
      </c>
      <c r="AA168" s="10" t="str">
        <f t="shared" si="51"/>
        <v/>
      </c>
      <c r="AB168" s="10" t="str">
        <f t="shared" si="52"/>
        <v/>
      </c>
      <c r="AC168" s="10" t="str">
        <f t="shared" si="53"/>
        <v/>
      </c>
      <c r="AD168" s="10" t="str">
        <f t="shared" si="54"/>
        <v/>
      </c>
      <c r="AE168" s="10" t="str">
        <f t="shared" si="55"/>
        <v/>
      </c>
      <c r="AF168" s="8" t="e">
        <f>ROUND(IF(COUNTA(F168:O168)=0,"",IF(COUNT(F168:O168)&lt;3,Tabela!$B$2,IF(COUNT(V168:AE168)&lt;3,Tabela!$B$3,AVERAGE(V168:AE168)))),2)</f>
        <v>#VALUE!</v>
      </c>
      <c r="AG168" s="33" t="e">
        <f t="shared" si="56"/>
        <v>#VALUE!</v>
      </c>
    </row>
    <row r="169" spans="1:33" ht="27" hidden="1" customHeight="1" x14ac:dyDescent="0.2">
      <c r="A169" s="22" t="e">
        <f t="shared" si="57"/>
        <v>#REF!</v>
      </c>
      <c r="B169" s="22"/>
      <c r="C169" s="23"/>
      <c r="D169" s="23"/>
      <c r="E169" s="23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" t="e">
        <f t="shared" si="42"/>
        <v>#VALUE!</v>
      </c>
      <c r="Q169" s="3" t="e">
        <f t="shared" si="43"/>
        <v>#VALUE!</v>
      </c>
      <c r="R169" s="4" t="e">
        <f t="shared" si="44"/>
        <v>#VALUE!</v>
      </c>
      <c r="S169" s="5" t="str">
        <f t="shared" si="59"/>
        <v>-</v>
      </c>
      <c r="T169" s="6" t="str">
        <f t="shared" si="45"/>
        <v>-</v>
      </c>
      <c r="U169" s="6" t="str">
        <f t="shared" si="46"/>
        <v>-</v>
      </c>
      <c r="V169" s="7" t="str">
        <f t="shared" si="58"/>
        <v/>
      </c>
      <c r="W169" s="7" t="str">
        <f t="shared" si="47"/>
        <v/>
      </c>
      <c r="X169" s="7" t="str">
        <f t="shared" si="48"/>
        <v/>
      </c>
      <c r="Y169" s="7" t="str">
        <f t="shared" si="49"/>
        <v/>
      </c>
      <c r="Z169" s="7" t="str">
        <f t="shared" si="50"/>
        <v/>
      </c>
      <c r="AA169" s="7" t="str">
        <f t="shared" si="51"/>
        <v/>
      </c>
      <c r="AB169" s="7" t="str">
        <f t="shared" si="52"/>
        <v/>
      </c>
      <c r="AC169" s="7" t="str">
        <f t="shared" si="53"/>
        <v/>
      </c>
      <c r="AD169" s="7" t="str">
        <f t="shared" si="54"/>
        <v/>
      </c>
      <c r="AE169" s="7" t="str">
        <f t="shared" si="55"/>
        <v/>
      </c>
      <c r="AF169" s="8" t="e">
        <f>ROUND(IF(COUNTA(F169:O169)=0,"",IF(COUNT(F169:O169)&lt;3,Tabela!$B$2,IF(COUNT(V169:AE169)&lt;3,Tabela!$B$3,AVERAGE(V169:AE169)))),2)</f>
        <v>#VALUE!</v>
      </c>
      <c r="AG169" s="33" t="e">
        <f t="shared" si="56"/>
        <v>#VALUE!</v>
      </c>
    </row>
    <row r="170" spans="1:33" ht="27" hidden="1" customHeight="1" x14ac:dyDescent="0.2">
      <c r="A170" s="25" t="e">
        <f t="shared" si="57"/>
        <v>#REF!</v>
      </c>
      <c r="B170" s="25"/>
      <c r="C170" s="26"/>
      <c r="D170" s="26"/>
      <c r="E170" s="26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" t="e">
        <f t="shared" si="42"/>
        <v>#VALUE!</v>
      </c>
      <c r="Q170" s="3" t="e">
        <f t="shared" si="43"/>
        <v>#VALUE!</v>
      </c>
      <c r="R170" s="4" t="e">
        <f t="shared" si="44"/>
        <v>#VALUE!</v>
      </c>
      <c r="S170" s="9" t="str">
        <f t="shared" si="59"/>
        <v>-</v>
      </c>
      <c r="T170" s="6" t="str">
        <f t="shared" si="45"/>
        <v>-</v>
      </c>
      <c r="U170" s="6" t="str">
        <f t="shared" si="46"/>
        <v>-</v>
      </c>
      <c r="V170" s="10" t="str">
        <f t="shared" si="58"/>
        <v/>
      </c>
      <c r="W170" s="10" t="str">
        <f t="shared" si="47"/>
        <v/>
      </c>
      <c r="X170" s="10" t="str">
        <f t="shared" si="48"/>
        <v/>
      </c>
      <c r="Y170" s="10" t="str">
        <f t="shared" si="49"/>
        <v/>
      </c>
      <c r="Z170" s="10" t="str">
        <f t="shared" si="50"/>
        <v/>
      </c>
      <c r="AA170" s="10" t="str">
        <f t="shared" si="51"/>
        <v/>
      </c>
      <c r="AB170" s="10" t="str">
        <f t="shared" si="52"/>
        <v/>
      </c>
      <c r="AC170" s="10" t="str">
        <f t="shared" si="53"/>
        <v/>
      </c>
      <c r="AD170" s="10" t="str">
        <f t="shared" si="54"/>
        <v/>
      </c>
      <c r="AE170" s="10" t="str">
        <f t="shared" si="55"/>
        <v/>
      </c>
      <c r="AF170" s="8" t="e">
        <f>ROUND(IF(COUNTA(F170:O170)=0,"",IF(COUNT(F170:O170)&lt;3,Tabela!$B$2,IF(COUNT(V170:AE170)&lt;3,Tabela!$B$3,AVERAGE(V170:AE170)))),2)</f>
        <v>#VALUE!</v>
      </c>
      <c r="AG170" s="33" t="e">
        <f t="shared" si="56"/>
        <v>#VALUE!</v>
      </c>
    </row>
    <row r="171" spans="1:33" ht="27" hidden="1" customHeight="1" x14ac:dyDescent="0.2">
      <c r="A171" s="22" t="e">
        <f t="shared" si="57"/>
        <v>#REF!</v>
      </c>
      <c r="B171" s="22"/>
      <c r="C171" s="23"/>
      <c r="D171" s="23"/>
      <c r="E171" s="23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" t="e">
        <f t="shared" si="42"/>
        <v>#VALUE!</v>
      </c>
      <c r="Q171" s="3" t="e">
        <f t="shared" si="43"/>
        <v>#VALUE!</v>
      </c>
      <c r="R171" s="4" t="e">
        <f t="shared" si="44"/>
        <v>#VALUE!</v>
      </c>
      <c r="S171" s="5" t="str">
        <f t="shared" si="59"/>
        <v>-</v>
      </c>
      <c r="T171" s="6" t="str">
        <f t="shared" si="45"/>
        <v>-</v>
      </c>
      <c r="U171" s="6" t="str">
        <f t="shared" si="46"/>
        <v>-</v>
      </c>
      <c r="V171" s="7" t="str">
        <f t="shared" si="58"/>
        <v/>
      </c>
      <c r="W171" s="7" t="str">
        <f t="shared" si="47"/>
        <v/>
      </c>
      <c r="X171" s="7" t="str">
        <f t="shared" si="48"/>
        <v/>
      </c>
      <c r="Y171" s="7" t="str">
        <f t="shared" si="49"/>
        <v/>
      </c>
      <c r="Z171" s="7" t="str">
        <f t="shared" si="50"/>
        <v/>
      </c>
      <c r="AA171" s="7" t="str">
        <f t="shared" si="51"/>
        <v/>
      </c>
      <c r="AB171" s="7" t="str">
        <f t="shared" si="52"/>
        <v/>
      </c>
      <c r="AC171" s="7" t="str">
        <f t="shared" si="53"/>
        <v/>
      </c>
      <c r="AD171" s="7" t="str">
        <f t="shared" si="54"/>
        <v/>
      </c>
      <c r="AE171" s="7" t="str">
        <f t="shared" si="55"/>
        <v/>
      </c>
      <c r="AF171" s="8" t="e">
        <f>ROUND(IF(COUNTA(F171:O171)=0,"",IF(COUNT(F171:O171)&lt;3,Tabela!$B$2,IF(COUNT(V171:AE171)&lt;3,Tabela!$B$3,AVERAGE(V171:AE171)))),2)</f>
        <v>#VALUE!</v>
      </c>
      <c r="AG171" s="33" t="e">
        <f t="shared" si="56"/>
        <v>#VALUE!</v>
      </c>
    </row>
    <row r="172" spans="1:33" ht="27" hidden="1" customHeight="1" x14ac:dyDescent="0.2">
      <c r="A172" s="25" t="e">
        <f t="shared" si="57"/>
        <v>#REF!</v>
      </c>
      <c r="B172" s="25"/>
      <c r="C172" s="26"/>
      <c r="D172" s="26"/>
      <c r="E172" s="26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" t="e">
        <f t="shared" si="42"/>
        <v>#VALUE!</v>
      </c>
      <c r="Q172" s="3" t="e">
        <f t="shared" si="43"/>
        <v>#VALUE!</v>
      </c>
      <c r="R172" s="4" t="e">
        <f t="shared" si="44"/>
        <v>#VALUE!</v>
      </c>
      <c r="S172" s="9" t="str">
        <f t="shared" si="59"/>
        <v>-</v>
      </c>
      <c r="T172" s="6" t="str">
        <f t="shared" si="45"/>
        <v>-</v>
      </c>
      <c r="U172" s="6" t="str">
        <f t="shared" si="46"/>
        <v>-</v>
      </c>
      <c r="V172" s="10" t="str">
        <f t="shared" si="58"/>
        <v/>
      </c>
      <c r="W172" s="10" t="str">
        <f t="shared" si="47"/>
        <v/>
      </c>
      <c r="X172" s="10" t="str">
        <f t="shared" si="48"/>
        <v/>
      </c>
      <c r="Y172" s="10" t="str">
        <f t="shared" si="49"/>
        <v/>
      </c>
      <c r="Z172" s="10" t="str">
        <f t="shared" si="50"/>
        <v/>
      </c>
      <c r="AA172" s="10" t="str">
        <f t="shared" si="51"/>
        <v/>
      </c>
      <c r="AB172" s="10" t="str">
        <f t="shared" si="52"/>
        <v/>
      </c>
      <c r="AC172" s="10" t="str">
        <f t="shared" si="53"/>
        <v/>
      </c>
      <c r="AD172" s="10" t="str">
        <f t="shared" si="54"/>
        <v/>
      </c>
      <c r="AE172" s="10" t="str">
        <f t="shared" si="55"/>
        <v/>
      </c>
      <c r="AF172" s="8" t="e">
        <f>ROUND(IF(COUNTA(F172:O172)=0,"",IF(COUNT(F172:O172)&lt;3,Tabela!$B$2,IF(COUNT(V172:AE172)&lt;3,Tabela!$B$3,AVERAGE(V172:AE172)))),2)</f>
        <v>#VALUE!</v>
      </c>
      <c r="AG172" s="33" t="e">
        <f t="shared" si="56"/>
        <v>#VALUE!</v>
      </c>
    </row>
    <row r="173" spans="1:33" ht="27" hidden="1" customHeight="1" x14ac:dyDescent="0.2">
      <c r="A173" s="22" t="e">
        <f t="shared" si="57"/>
        <v>#REF!</v>
      </c>
      <c r="B173" s="22"/>
      <c r="C173" s="23"/>
      <c r="D173" s="23"/>
      <c r="E173" s="23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" t="e">
        <f t="shared" si="42"/>
        <v>#VALUE!</v>
      </c>
      <c r="Q173" s="3" t="e">
        <f t="shared" si="43"/>
        <v>#VALUE!</v>
      </c>
      <c r="R173" s="4" t="e">
        <f t="shared" si="44"/>
        <v>#VALUE!</v>
      </c>
      <c r="S173" s="5" t="str">
        <f t="shared" si="59"/>
        <v>-</v>
      </c>
      <c r="T173" s="6" t="str">
        <f t="shared" si="45"/>
        <v>-</v>
      </c>
      <c r="U173" s="6" t="str">
        <f t="shared" si="46"/>
        <v>-</v>
      </c>
      <c r="V173" s="7" t="str">
        <f t="shared" si="58"/>
        <v/>
      </c>
      <c r="W173" s="7" t="str">
        <f t="shared" si="47"/>
        <v/>
      </c>
      <c r="X173" s="7" t="str">
        <f t="shared" si="48"/>
        <v/>
      </c>
      <c r="Y173" s="7" t="str">
        <f t="shared" si="49"/>
        <v/>
      </c>
      <c r="Z173" s="7" t="str">
        <f t="shared" si="50"/>
        <v/>
      </c>
      <c r="AA173" s="7" t="str">
        <f t="shared" si="51"/>
        <v/>
      </c>
      <c r="AB173" s="7" t="str">
        <f t="shared" si="52"/>
        <v/>
      </c>
      <c r="AC173" s="7" t="str">
        <f t="shared" si="53"/>
        <v/>
      </c>
      <c r="AD173" s="7" t="str">
        <f t="shared" si="54"/>
        <v/>
      </c>
      <c r="AE173" s="7" t="str">
        <f t="shared" si="55"/>
        <v/>
      </c>
      <c r="AF173" s="8" t="e">
        <f>ROUND(IF(COUNTA(F173:O173)=0,"",IF(COUNT(F173:O173)&lt;3,Tabela!$B$2,IF(COUNT(V173:AE173)&lt;3,Tabela!$B$3,AVERAGE(V173:AE173)))),2)</f>
        <v>#VALUE!</v>
      </c>
      <c r="AG173" s="33" t="e">
        <f t="shared" si="56"/>
        <v>#VALUE!</v>
      </c>
    </row>
    <row r="174" spans="1:33" ht="27" hidden="1" customHeight="1" x14ac:dyDescent="0.2">
      <c r="A174" s="25" t="e">
        <f t="shared" si="57"/>
        <v>#REF!</v>
      </c>
      <c r="B174" s="25"/>
      <c r="C174" s="26"/>
      <c r="D174" s="26"/>
      <c r="E174" s="26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" t="e">
        <f t="shared" si="42"/>
        <v>#VALUE!</v>
      </c>
      <c r="Q174" s="3" t="e">
        <f t="shared" si="43"/>
        <v>#VALUE!</v>
      </c>
      <c r="R174" s="4" t="e">
        <f t="shared" si="44"/>
        <v>#VALUE!</v>
      </c>
      <c r="S174" s="9" t="str">
        <f t="shared" si="59"/>
        <v>-</v>
      </c>
      <c r="T174" s="6" t="str">
        <f t="shared" si="45"/>
        <v>-</v>
      </c>
      <c r="U174" s="6" t="str">
        <f t="shared" si="46"/>
        <v>-</v>
      </c>
      <c r="V174" s="10" t="str">
        <f t="shared" si="58"/>
        <v/>
      </c>
      <c r="W174" s="10" t="str">
        <f t="shared" si="47"/>
        <v/>
      </c>
      <c r="X174" s="10" t="str">
        <f t="shared" si="48"/>
        <v/>
      </c>
      <c r="Y174" s="10" t="str">
        <f t="shared" si="49"/>
        <v/>
      </c>
      <c r="Z174" s="10" t="str">
        <f t="shared" si="50"/>
        <v/>
      </c>
      <c r="AA174" s="10" t="str">
        <f t="shared" si="51"/>
        <v/>
      </c>
      <c r="AB174" s="10" t="str">
        <f t="shared" si="52"/>
        <v/>
      </c>
      <c r="AC174" s="10" t="str">
        <f t="shared" si="53"/>
        <v/>
      </c>
      <c r="AD174" s="10" t="str">
        <f t="shared" si="54"/>
        <v/>
      </c>
      <c r="AE174" s="10" t="str">
        <f t="shared" si="55"/>
        <v/>
      </c>
      <c r="AF174" s="8" t="e">
        <f>ROUND(IF(COUNTA(F174:O174)=0,"",IF(COUNT(F174:O174)&lt;3,Tabela!$B$2,IF(COUNT(V174:AE174)&lt;3,Tabela!$B$3,AVERAGE(V174:AE174)))),2)</f>
        <v>#VALUE!</v>
      </c>
      <c r="AG174" s="33" t="e">
        <f t="shared" si="56"/>
        <v>#VALUE!</v>
      </c>
    </row>
    <row r="175" spans="1:33" ht="27" hidden="1" customHeight="1" x14ac:dyDescent="0.2">
      <c r="A175" s="22" t="e">
        <f t="shared" si="57"/>
        <v>#REF!</v>
      </c>
      <c r="B175" s="22"/>
      <c r="C175" s="23"/>
      <c r="D175" s="23"/>
      <c r="E175" s="23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" t="e">
        <f t="shared" si="42"/>
        <v>#VALUE!</v>
      </c>
      <c r="Q175" s="3" t="e">
        <f t="shared" si="43"/>
        <v>#VALUE!</v>
      </c>
      <c r="R175" s="4" t="e">
        <f t="shared" si="44"/>
        <v>#VALUE!</v>
      </c>
      <c r="S175" s="5" t="str">
        <f t="shared" si="59"/>
        <v>-</v>
      </c>
      <c r="T175" s="6" t="str">
        <f t="shared" si="45"/>
        <v>-</v>
      </c>
      <c r="U175" s="6" t="str">
        <f t="shared" si="46"/>
        <v>-</v>
      </c>
      <c r="V175" s="7" t="str">
        <f t="shared" si="58"/>
        <v/>
      </c>
      <c r="W175" s="7" t="str">
        <f t="shared" si="47"/>
        <v/>
      </c>
      <c r="X175" s="7" t="str">
        <f t="shared" si="48"/>
        <v/>
      </c>
      <c r="Y175" s="7" t="str">
        <f t="shared" si="49"/>
        <v/>
      </c>
      <c r="Z175" s="7" t="str">
        <f t="shared" si="50"/>
        <v/>
      </c>
      <c r="AA175" s="7" t="str">
        <f t="shared" si="51"/>
        <v/>
      </c>
      <c r="AB175" s="7" t="str">
        <f t="shared" si="52"/>
        <v/>
      </c>
      <c r="AC175" s="7" t="str">
        <f t="shared" si="53"/>
        <v/>
      </c>
      <c r="AD175" s="7" t="str">
        <f t="shared" si="54"/>
        <v/>
      </c>
      <c r="AE175" s="7" t="str">
        <f t="shared" si="55"/>
        <v/>
      </c>
      <c r="AF175" s="8" t="e">
        <f>ROUND(IF(COUNTA(F175:O175)=0,"",IF(COUNT(F175:O175)&lt;3,Tabela!$B$2,IF(COUNT(V175:AE175)&lt;3,Tabela!$B$3,AVERAGE(V175:AE175)))),2)</f>
        <v>#VALUE!</v>
      </c>
      <c r="AG175" s="33" t="e">
        <f t="shared" si="56"/>
        <v>#VALUE!</v>
      </c>
    </row>
    <row r="176" spans="1:33" ht="27" hidden="1" customHeight="1" x14ac:dyDescent="0.2">
      <c r="A176" s="25" t="e">
        <f t="shared" si="57"/>
        <v>#REF!</v>
      </c>
      <c r="B176" s="25"/>
      <c r="C176" s="26"/>
      <c r="D176" s="26"/>
      <c r="E176" s="26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" t="e">
        <f t="shared" si="42"/>
        <v>#VALUE!</v>
      </c>
      <c r="Q176" s="3" t="e">
        <f t="shared" si="43"/>
        <v>#VALUE!</v>
      </c>
      <c r="R176" s="4" t="e">
        <f t="shared" si="44"/>
        <v>#VALUE!</v>
      </c>
      <c r="S176" s="9" t="str">
        <f t="shared" si="59"/>
        <v>-</v>
      </c>
      <c r="T176" s="6" t="str">
        <f t="shared" si="45"/>
        <v>-</v>
      </c>
      <c r="U176" s="6" t="str">
        <f t="shared" si="46"/>
        <v>-</v>
      </c>
      <c r="V176" s="10" t="str">
        <f t="shared" si="58"/>
        <v/>
      </c>
      <c r="W176" s="10" t="str">
        <f t="shared" si="47"/>
        <v/>
      </c>
      <c r="X176" s="10" t="str">
        <f t="shared" si="48"/>
        <v/>
      </c>
      <c r="Y176" s="10" t="str">
        <f t="shared" si="49"/>
        <v/>
      </c>
      <c r="Z176" s="10" t="str">
        <f t="shared" si="50"/>
        <v/>
      </c>
      <c r="AA176" s="10" t="str">
        <f t="shared" si="51"/>
        <v/>
      </c>
      <c r="AB176" s="10" t="str">
        <f t="shared" si="52"/>
        <v/>
      </c>
      <c r="AC176" s="10" t="str">
        <f t="shared" si="53"/>
        <v/>
      </c>
      <c r="AD176" s="10" t="str">
        <f t="shared" si="54"/>
        <v/>
      </c>
      <c r="AE176" s="10" t="str">
        <f t="shared" si="55"/>
        <v/>
      </c>
      <c r="AF176" s="8" t="e">
        <f>ROUND(IF(COUNTA(F176:O176)=0,"",IF(COUNT(F176:O176)&lt;3,Tabela!$B$2,IF(COUNT(V176:AE176)&lt;3,Tabela!$B$3,AVERAGE(V176:AE176)))),2)</f>
        <v>#VALUE!</v>
      </c>
      <c r="AG176" s="33" t="e">
        <f t="shared" si="56"/>
        <v>#VALUE!</v>
      </c>
    </row>
    <row r="177" spans="1:33" ht="27" hidden="1" customHeight="1" x14ac:dyDescent="0.2">
      <c r="A177" s="22" t="e">
        <f t="shared" si="57"/>
        <v>#REF!</v>
      </c>
      <c r="B177" s="22"/>
      <c r="C177" s="23"/>
      <c r="D177" s="23"/>
      <c r="E177" s="23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" t="e">
        <f t="shared" si="42"/>
        <v>#VALUE!</v>
      </c>
      <c r="Q177" s="3" t="e">
        <f t="shared" si="43"/>
        <v>#VALUE!</v>
      </c>
      <c r="R177" s="4" t="e">
        <f t="shared" si="44"/>
        <v>#VALUE!</v>
      </c>
      <c r="S177" s="5" t="str">
        <f t="shared" si="59"/>
        <v>-</v>
      </c>
      <c r="T177" s="6" t="str">
        <f t="shared" si="45"/>
        <v>-</v>
      </c>
      <c r="U177" s="6" t="str">
        <f t="shared" si="46"/>
        <v>-</v>
      </c>
      <c r="V177" s="7" t="str">
        <f t="shared" si="58"/>
        <v/>
      </c>
      <c r="W177" s="7" t="str">
        <f t="shared" si="47"/>
        <v/>
      </c>
      <c r="X177" s="7" t="str">
        <f t="shared" si="48"/>
        <v/>
      </c>
      <c r="Y177" s="7" t="str">
        <f t="shared" si="49"/>
        <v/>
      </c>
      <c r="Z177" s="7" t="str">
        <f t="shared" si="50"/>
        <v/>
      </c>
      <c r="AA177" s="7" t="str">
        <f t="shared" si="51"/>
        <v/>
      </c>
      <c r="AB177" s="7" t="str">
        <f t="shared" si="52"/>
        <v/>
      </c>
      <c r="AC177" s="7" t="str">
        <f t="shared" si="53"/>
        <v/>
      </c>
      <c r="AD177" s="7" t="str">
        <f t="shared" si="54"/>
        <v/>
      </c>
      <c r="AE177" s="7" t="str">
        <f t="shared" si="55"/>
        <v/>
      </c>
      <c r="AF177" s="8" t="e">
        <f>ROUND(IF(COUNTA(F177:O177)=0,"",IF(COUNT(F177:O177)&lt;3,Tabela!$B$2,IF(COUNT(V177:AE177)&lt;3,Tabela!$B$3,AVERAGE(V177:AE177)))),2)</f>
        <v>#VALUE!</v>
      </c>
      <c r="AG177" s="33" t="e">
        <f t="shared" si="56"/>
        <v>#VALUE!</v>
      </c>
    </row>
    <row r="178" spans="1:33" ht="27" hidden="1" customHeight="1" x14ac:dyDescent="0.2">
      <c r="A178" s="25" t="e">
        <f t="shared" si="57"/>
        <v>#REF!</v>
      </c>
      <c r="B178" s="25"/>
      <c r="C178" s="26"/>
      <c r="D178" s="26"/>
      <c r="E178" s="26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" t="e">
        <f t="shared" si="42"/>
        <v>#VALUE!</v>
      </c>
      <c r="Q178" s="3" t="e">
        <f t="shared" si="43"/>
        <v>#VALUE!</v>
      </c>
      <c r="R178" s="4" t="e">
        <f t="shared" si="44"/>
        <v>#VALUE!</v>
      </c>
      <c r="S178" s="9" t="str">
        <f t="shared" si="59"/>
        <v>-</v>
      </c>
      <c r="T178" s="6" t="str">
        <f t="shared" si="45"/>
        <v>-</v>
      </c>
      <c r="U178" s="6" t="str">
        <f t="shared" si="46"/>
        <v>-</v>
      </c>
      <c r="V178" s="10" t="str">
        <f t="shared" si="58"/>
        <v/>
      </c>
      <c r="W178" s="10" t="str">
        <f t="shared" si="47"/>
        <v/>
      </c>
      <c r="X178" s="10" t="str">
        <f t="shared" si="48"/>
        <v/>
      </c>
      <c r="Y178" s="10" t="str">
        <f t="shared" si="49"/>
        <v/>
      </c>
      <c r="Z178" s="10" t="str">
        <f t="shared" si="50"/>
        <v/>
      </c>
      <c r="AA178" s="10" t="str">
        <f t="shared" si="51"/>
        <v/>
      </c>
      <c r="AB178" s="10" t="str">
        <f t="shared" si="52"/>
        <v/>
      </c>
      <c r="AC178" s="10" t="str">
        <f t="shared" si="53"/>
        <v/>
      </c>
      <c r="AD178" s="10" t="str">
        <f t="shared" si="54"/>
        <v/>
      </c>
      <c r="AE178" s="10" t="str">
        <f t="shared" si="55"/>
        <v/>
      </c>
      <c r="AF178" s="8" t="e">
        <f>ROUND(IF(COUNTA(F178:O178)=0,"",IF(COUNT(F178:O178)&lt;3,Tabela!$B$2,IF(COUNT(V178:AE178)&lt;3,Tabela!$B$3,AVERAGE(V178:AE178)))),2)</f>
        <v>#VALUE!</v>
      </c>
      <c r="AG178" s="33" t="e">
        <f t="shared" si="56"/>
        <v>#VALUE!</v>
      </c>
    </row>
    <row r="179" spans="1:33" ht="27" hidden="1" customHeight="1" x14ac:dyDescent="0.2">
      <c r="A179" s="22" t="e">
        <f t="shared" si="57"/>
        <v>#REF!</v>
      </c>
      <c r="B179" s="22"/>
      <c r="C179" s="23"/>
      <c r="D179" s="23"/>
      <c r="E179" s="23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" t="e">
        <f t="shared" si="42"/>
        <v>#VALUE!</v>
      </c>
      <c r="Q179" s="3" t="e">
        <f t="shared" si="43"/>
        <v>#VALUE!</v>
      </c>
      <c r="R179" s="4" t="e">
        <f t="shared" si="44"/>
        <v>#VALUE!</v>
      </c>
      <c r="S179" s="5" t="str">
        <f t="shared" si="59"/>
        <v>-</v>
      </c>
      <c r="T179" s="6" t="str">
        <f t="shared" si="45"/>
        <v>-</v>
      </c>
      <c r="U179" s="6" t="str">
        <f t="shared" si="46"/>
        <v>-</v>
      </c>
      <c r="V179" s="7" t="str">
        <f t="shared" si="58"/>
        <v/>
      </c>
      <c r="W179" s="7" t="str">
        <f t="shared" si="47"/>
        <v/>
      </c>
      <c r="X179" s="7" t="str">
        <f t="shared" si="48"/>
        <v/>
      </c>
      <c r="Y179" s="7" t="str">
        <f t="shared" si="49"/>
        <v/>
      </c>
      <c r="Z179" s="7" t="str">
        <f t="shared" si="50"/>
        <v/>
      </c>
      <c r="AA179" s="7" t="str">
        <f t="shared" si="51"/>
        <v/>
      </c>
      <c r="AB179" s="7" t="str">
        <f t="shared" si="52"/>
        <v/>
      </c>
      <c r="AC179" s="7" t="str">
        <f t="shared" si="53"/>
        <v/>
      </c>
      <c r="AD179" s="7" t="str">
        <f t="shared" si="54"/>
        <v/>
      </c>
      <c r="AE179" s="7" t="str">
        <f t="shared" si="55"/>
        <v/>
      </c>
      <c r="AF179" s="8" t="e">
        <f>ROUND(IF(COUNTA(F179:O179)=0,"",IF(COUNT(F179:O179)&lt;3,Tabela!$B$2,IF(COUNT(V179:AE179)&lt;3,Tabela!$B$3,AVERAGE(V179:AE179)))),2)</f>
        <v>#VALUE!</v>
      </c>
      <c r="AG179" s="33" t="e">
        <f t="shared" si="56"/>
        <v>#VALUE!</v>
      </c>
    </row>
    <row r="180" spans="1:33" ht="27" hidden="1" customHeight="1" x14ac:dyDescent="0.2">
      <c r="A180" s="25" t="e">
        <f t="shared" si="57"/>
        <v>#REF!</v>
      </c>
      <c r="B180" s="25"/>
      <c r="C180" s="26"/>
      <c r="D180" s="26"/>
      <c r="E180" s="26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" t="e">
        <f t="shared" si="42"/>
        <v>#VALUE!</v>
      </c>
      <c r="Q180" s="3" t="e">
        <f t="shared" si="43"/>
        <v>#VALUE!</v>
      </c>
      <c r="R180" s="4" t="e">
        <f t="shared" si="44"/>
        <v>#VALUE!</v>
      </c>
      <c r="S180" s="9" t="str">
        <f t="shared" si="59"/>
        <v>-</v>
      </c>
      <c r="T180" s="6" t="str">
        <f t="shared" si="45"/>
        <v>-</v>
      </c>
      <c r="U180" s="6" t="str">
        <f t="shared" si="46"/>
        <v>-</v>
      </c>
      <c r="V180" s="10" t="str">
        <f t="shared" si="58"/>
        <v/>
      </c>
      <c r="W180" s="10" t="str">
        <f t="shared" si="47"/>
        <v/>
      </c>
      <c r="X180" s="10" t="str">
        <f t="shared" si="48"/>
        <v/>
      </c>
      <c r="Y180" s="10" t="str">
        <f t="shared" si="49"/>
        <v/>
      </c>
      <c r="Z180" s="10" t="str">
        <f t="shared" si="50"/>
        <v/>
      </c>
      <c r="AA180" s="10" t="str">
        <f t="shared" si="51"/>
        <v/>
      </c>
      <c r="AB180" s="10" t="str">
        <f t="shared" si="52"/>
        <v/>
      </c>
      <c r="AC180" s="10" t="str">
        <f t="shared" si="53"/>
        <v/>
      </c>
      <c r="AD180" s="10" t="str">
        <f t="shared" si="54"/>
        <v/>
      </c>
      <c r="AE180" s="10" t="str">
        <f t="shared" si="55"/>
        <v/>
      </c>
      <c r="AF180" s="8" t="e">
        <f>ROUND(IF(COUNTA(F180:O180)=0,"",IF(COUNT(F180:O180)&lt;3,Tabela!$B$2,IF(COUNT(V180:AE180)&lt;3,Tabela!$B$3,AVERAGE(V180:AE180)))),2)</f>
        <v>#VALUE!</v>
      </c>
      <c r="AG180" s="33" t="e">
        <f t="shared" si="56"/>
        <v>#VALUE!</v>
      </c>
    </row>
    <row r="181" spans="1:33" ht="27" hidden="1" customHeight="1" x14ac:dyDescent="0.2">
      <c r="A181" s="22" t="e">
        <f t="shared" si="57"/>
        <v>#REF!</v>
      </c>
      <c r="B181" s="22"/>
      <c r="C181" s="23"/>
      <c r="D181" s="23"/>
      <c r="E181" s="23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" t="e">
        <f t="shared" si="42"/>
        <v>#VALUE!</v>
      </c>
      <c r="Q181" s="3" t="e">
        <f t="shared" si="43"/>
        <v>#VALUE!</v>
      </c>
      <c r="R181" s="4" t="e">
        <f t="shared" si="44"/>
        <v>#VALUE!</v>
      </c>
      <c r="S181" s="5" t="str">
        <f>IFERROR(IF(R181="-","-",IF(R181&lt;0.25,"Série Homogênea","Série Heterogênea")),"-")</f>
        <v>-</v>
      </c>
      <c r="T181" s="6" t="str">
        <f t="shared" si="45"/>
        <v>-</v>
      </c>
      <c r="U181" s="6" t="str">
        <f t="shared" si="46"/>
        <v>-</v>
      </c>
      <c r="V181" s="7" t="str">
        <f t="shared" si="58"/>
        <v/>
      </c>
      <c r="W181" s="7" t="str">
        <f t="shared" si="47"/>
        <v/>
      </c>
      <c r="X181" s="7" t="str">
        <f t="shared" si="48"/>
        <v/>
      </c>
      <c r="Y181" s="7" t="str">
        <f t="shared" si="49"/>
        <v/>
      </c>
      <c r="Z181" s="7" t="str">
        <f t="shared" si="50"/>
        <v/>
      </c>
      <c r="AA181" s="7" t="str">
        <f t="shared" si="51"/>
        <v/>
      </c>
      <c r="AB181" s="7" t="str">
        <f t="shared" si="52"/>
        <v/>
      </c>
      <c r="AC181" s="7" t="str">
        <f t="shared" si="53"/>
        <v/>
      </c>
      <c r="AD181" s="7" t="str">
        <f t="shared" si="54"/>
        <v/>
      </c>
      <c r="AE181" s="7" t="str">
        <f t="shared" si="55"/>
        <v/>
      </c>
      <c r="AF181" s="8" t="e">
        <f>ROUND(IF(COUNTA(F181:O181)=0,"",IF(COUNT(F181:O181)&lt;3,Tabela!$B$2,IF(COUNT(V181:AE181)&lt;3,Tabela!$B$3,AVERAGE(V181:AE181)))),2)</f>
        <v>#VALUE!</v>
      </c>
      <c r="AG181" s="33" t="e">
        <f t="shared" si="56"/>
        <v>#VALUE!</v>
      </c>
    </row>
    <row r="182" spans="1:33" ht="27" hidden="1" customHeight="1" x14ac:dyDescent="0.2">
      <c r="A182" s="25" t="e">
        <f t="shared" si="57"/>
        <v>#REF!</v>
      </c>
      <c r="B182" s="25"/>
      <c r="C182" s="26"/>
      <c r="D182" s="26"/>
      <c r="E182" s="26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" t="e">
        <f t="shared" si="42"/>
        <v>#VALUE!</v>
      </c>
      <c r="Q182" s="3" t="e">
        <f t="shared" si="43"/>
        <v>#VALUE!</v>
      </c>
      <c r="R182" s="4" t="e">
        <f t="shared" si="44"/>
        <v>#VALUE!</v>
      </c>
      <c r="S182" s="9" t="str">
        <f t="shared" ref="S182:S204" si="60">IFERROR(IF(R182="-","-",IF(R182&lt;0.25,"Série Homogênea","Série Heterogênea")),"-")</f>
        <v>-</v>
      </c>
      <c r="T182" s="6" t="str">
        <f t="shared" si="45"/>
        <v>-</v>
      </c>
      <c r="U182" s="6" t="str">
        <f t="shared" si="46"/>
        <v>-</v>
      </c>
      <c r="V182" s="10" t="str">
        <f t="shared" si="58"/>
        <v/>
      </c>
      <c r="W182" s="10" t="str">
        <f t="shared" si="47"/>
        <v/>
      </c>
      <c r="X182" s="10" t="str">
        <f t="shared" si="48"/>
        <v/>
      </c>
      <c r="Y182" s="10" t="str">
        <f t="shared" si="49"/>
        <v/>
      </c>
      <c r="Z182" s="10" t="str">
        <f t="shared" si="50"/>
        <v/>
      </c>
      <c r="AA182" s="10" t="str">
        <f t="shared" si="51"/>
        <v/>
      </c>
      <c r="AB182" s="10" t="str">
        <f t="shared" si="52"/>
        <v/>
      </c>
      <c r="AC182" s="10" t="str">
        <f t="shared" si="53"/>
        <v/>
      </c>
      <c r="AD182" s="10" t="str">
        <f t="shared" si="54"/>
        <v/>
      </c>
      <c r="AE182" s="10" t="str">
        <f t="shared" si="55"/>
        <v/>
      </c>
      <c r="AF182" s="8" t="e">
        <f>ROUND(IF(COUNTA(F182:O182)=0,"",IF(COUNT(F182:O182)&lt;3,Tabela!$B$2,IF(COUNT(V182:AE182)&lt;3,Tabela!$B$3,AVERAGE(V182:AE182)))),2)</f>
        <v>#VALUE!</v>
      </c>
      <c r="AG182" s="33" t="e">
        <f t="shared" si="56"/>
        <v>#VALUE!</v>
      </c>
    </row>
    <row r="183" spans="1:33" ht="27" hidden="1" customHeight="1" x14ac:dyDescent="0.2">
      <c r="A183" s="22" t="e">
        <f t="shared" si="57"/>
        <v>#REF!</v>
      </c>
      <c r="B183" s="22"/>
      <c r="C183" s="23"/>
      <c r="D183" s="23"/>
      <c r="E183" s="23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" t="e">
        <f t="shared" si="42"/>
        <v>#VALUE!</v>
      </c>
      <c r="Q183" s="3" t="e">
        <f t="shared" si="43"/>
        <v>#VALUE!</v>
      </c>
      <c r="R183" s="4" t="e">
        <f t="shared" si="44"/>
        <v>#VALUE!</v>
      </c>
      <c r="S183" s="5" t="str">
        <f t="shared" si="60"/>
        <v>-</v>
      </c>
      <c r="T183" s="6" t="str">
        <f t="shared" si="45"/>
        <v>-</v>
      </c>
      <c r="U183" s="6" t="str">
        <f t="shared" si="46"/>
        <v>-</v>
      </c>
      <c r="V183" s="7" t="str">
        <f t="shared" si="58"/>
        <v/>
      </c>
      <c r="W183" s="7" t="str">
        <f t="shared" si="47"/>
        <v/>
      </c>
      <c r="X183" s="7" t="str">
        <f t="shared" si="48"/>
        <v/>
      </c>
      <c r="Y183" s="7" t="str">
        <f t="shared" si="49"/>
        <v/>
      </c>
      <c r="Z183" s="7" t="str">
        <f t="shared" si="50"/>
        <v/>
      </c>
      <c r="AA183" s="7" t="str">
        <f t="shared" si="51"/>
        <v/>
      </c>
      <c r="AB183" s="7" t="str">
        <f t="shared" si="52"/>
        <v/>
      </c>
      <c r="AC183" s="7" t="str">
        <f t="shared" si="53"/>
        <v/>
      </c>
      <c r="AD183" s="7" t="str">
        <f t="shared" si="54"/>
        <v/>
      </c>
      <c r="AE183" s="7" t="str">
        <f t="shared" si="55"/>
        <v/>
      </c>
      <c r="AF183" s="8" t="e">
        <f>ROUND(IF(COUNTA(F183:O183)=0,"",IF(COUNT(F183:O183)&lt;3,Tabela!$B$2,IF(COUNT(V183:AE183)&lt;3,Tabela!$B$3,AVERAGE(V183:AE183)))),2)</f>
        <v>#VALUE!</v>
      </c>
      <c r="AG183" s="33" t="e">
        <f t="shared" si="56"/>
        <v>#VALUE!</v>
      </c>
    </row>
    <row r="184" spans="1:33" ht="27" hidden="1" customHeight="1" x14ac:dyDescent="0.2">
      <c r="A184" s="25" t="e">
        <f t="shared" si="57"/>
        <v>#REF!</v>
      </c>
      <c r="B184" s="25"/>
      <c r="C184" s="26"/>
      <c r="D184" s="26"/>
      <c r="E184" s="26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" t="e">
        <f t="shared" si="42"/>
        <v>#VALUE!</v>
      </c>
      <c r="Q184" s="3" t="e">
        <f t="shared" si="43"/>
        <v>#VALUE!</v>
      </c>
      <c r="R184" s="4" t="e">
        <f t="shared" si="44"/>
        <v>#VALUE!</v>
      </c>
      <c r="S184" s="9" t="str">
        <f t="shared" si="60"/>
        <v>-</v>
      </c>
      <c r="T184" s="6" t="str">
        <f t="shared" si="45"/>
        <v>-</v>
      </c>
      <c r="U184" s="6" t="str">
        <f t="shared" si="46"/>
        <v>-</v>
      </c>
      <c r="V184" s="10" t="str">
        <f t="shared" si="58"/>
        <v/>
      </c>
      <c r="W184" s="10" t="str">
        <f t="shared" si="47"/>
        <v/>
      </c>
      <c r="X184" s="10" t="str">
        <f t="shared" si="48"/>
        <v/>
      </c>
      <c r="Y184" s="10" t="str">
        <f t="shared" si="49"/>
        <v/>
      </c>
      <c r="Z184" s="10" t="str">
        <f t="shared" si="50"/>
        <v/>
      </c>
      <c r="AA184" s="10" t="str">
        <f t="shared" si="51"/>
        <v/>
      </c>
      <c r="AB184" s="10" t="str">
        <f t="shared" si="52"/>
        <v/>
      </c>
      <c r="AC184" s="10" t="str">
        <f t="shared" si="53"/>
        <v/>
      </c>
      <c r="AD184" s="10" t="str">
        <f t="shared" si="54"/>
        <v/>
      </c>
      <c r="AE184" s="10" t="str">
        <f t="shared" si="55"/>
        <v/>
      </c>
      <c r="AF184" s="8" t="e">
        <f>ROUND(IF(COUNTA(F184:O184)=0,"",IF(COUNT(F184:O184)&lt;3,Tabela!$B$2,IF(COUNT(V184:AE184)&lt;3,Tabela!$B$3,AVERAGE(V184:AE184)))),2)</f>
        <v>#VALUE!</v>
      </c>
      <c r="AG184" s="33" t="e">
        <f t="shared" si="56"/>
        <v>#VALUE!</v>
      </c>
    </row>
    <row r="185" spans="1:33" ht="27" hidden="1" customHeight="1" x14ac:dyDescent="0.2">
      <c r="A185" s="22" t="e">
        <f t="shared" si="57"/>
        <v>#REF!</v>
      </c>
      <c r="B185" s="22"/>
      <c r="C185" s="23"/>
      <c r="D185" s="23"/>
      <c r="E185" s="23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" t="e">
        <f t="shared" si="42"/>
        <v>#VALUE!</v>
      </c>
      <c r="Q185" s="3" t="e">
        <f t="shared" si="43"/>
        <v>#VALUE!</v>
      </c>
      <c r="R185" s="4" t="e">
        <f t="shared" si="44"/>
        <v>#VALUE!</v>
      </c>
      <c r="S185" s="5" t="str">
        <f t="shared" si="60"/>
        <v>-</v>
      </c>
      <c r="T185" s="6" t="str">
        <f t="shared" si="45"/>
        <v>-</v>
      </c>
      <c r="U185" s="6" t="str">
        <f t="shared" si="46"/>
        <v>-</v>
      </c>
      <c r="V185" s="7" t="str">
        <f t="shared" si="58"/>
        <v/>
      </c>
      <c r="W185" s="7" t="str">
        <f t="shared" si="47"/>
        <v/>
      </c>
      <c r="X185" s="7" t="str">
        <f t="shared" si="48"/>
        <v/>
      </c>
      <c r="Y185" s="7" t="str">
        <f t="shared" si="49"/>
        <v/>
      </c>
      <c r="Z185" s="7" t="str">
        <f t="shared" si="50"/>
        <v/>
      </c>
      <c r="AA185" s="7" t="str">
        <f t="shared" si="51"/>
        <v/>
      </c>
      <c r="AB185" s="7" t="str">
        <f t="shared" si="52"/>
        <v/>
      </c>
      <c r="AC185" s="7" t="str">
        <f t="shared" si="53"/>
        <v/>
      </c>
      <c r="AD185" s="7" t="str">
        <f t="shared" si="54"/>
        <v/>
      </c>
      <c r="AE185" s="7" t="str">
        <f t="shared" si="55"/>
        <v/>
      </c>
      <c r="AF185" s="8" t="e">
        <f>ROUND(IF(COUNTA(F185:O185)=0,"",IF(COUNT(F185:O185)&lt;3,Tabela!$B$2,IF(COUNT(V185:AE185)&lt;3,Tabela!$B$3,AVERAGE(V185:AE185)))),2)</f>
        <v>#VALUE!</v>
      </c>
      <c r="AG185" s="33" t="e">
        <f t="shared" si="56"/>
        <v>#VALUE!</v>
      </c>
    </row>
    <row r="186" spans="1:33" ht="27" hidden="1" customHeight="1" x14ac:dyDescent="0.2">
      <c r="A186" s="25" t="e">
        <f t="shared" si="57"/>
        <v>#REF!</v>
      </c>
      <c r="B186" s="25"/>
      <c r="C186" s="26"/>
      <c r="D186" s="26"/>
      <c r="E186" s="26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" t="e">
        <f t="shared" si="42"/>
        <v>#VALUE!</v>
      </c>
      <c r="Q186" s="3" t="e">
        <f t="shared" si="43"/>
        <v>#VALUE!</v>
      </c>
      <c r="R186" s="4" t="e">
        <f t="shared" si="44"/>
        <v>#VALUE!</v>
      </c>
      <c r="S186" s="9" t="str">
        <f t="shared" si="60"/>
        <v>-</v>
      </c>
      <c r="T186" s="6" t="str">
        <f t="shared" si="45"/>
        <v>-</v>
      </c>
      <c r="U186" s="6" t="str">
        <f t="shared" si="46"/>
        <v>-</v>
      </c>
      <c r="V186" s="10" t="str">
        <f t="shared" si="58"/>
        <v/>
      </c>
      <c r="W186" s="10" t="str">
        <f t="shared" si="47"/>
        <v/>
      </c>
      <c r="X186" s="10" t="str">
        <f t="shared" si="48"/>
        <v/>
      </c>
      <c r="Y186" s="10" t="str">
        <f t="shared" si="49"/>
        <v/>
      </c>
      <c r="Z186" s="10" t="str">
        <f t="shared" si="50"/>
        <v/>
      </c>
      <c r="AA186" s="10" t="str">
        <f t="shared" si="51"/>
        <v/>
      </c>
      <c r="AB186" s="10" t="str">
        <f t="shared" si="52"/>
        <v/>
      </c>
      <c r="AC186" s="10" t="str">
        <f t="shared" si="53"/>
        <v/>
      </c>
      <c r="AD186" s="10" t="str">
        <f t="shared" si="54"/>
        <v/>
      </c>
      <c r="AE186" s="10" t="str">
        <f t="shared" si="55"/>
        <v/>
      </c>
      <c r="AF186" s="8" t="e">
        <f>ROUND(IF(COUNTA(F186:O186)=0,"",IF(COUNT(F186:O186)&lt;3,Tabela!$B$2,IF(COUNT(V186:AE186)&lt;3,Tabela!$B$3,AVERAGE(V186:AE186)))),2)</f>
        <v>#VALUE!</v>
      </c>
      <c r="AG186" s="33" t="e">
        <f t="shared" si="56"/>
        <v>#VALUE!</v>
      </c>
    </row>
    <row r="187" spans="1:33" ht="27" hidden="1" customHeight="1" x14ac:dyDescent="0.2">
      <c r="A187" s="22" t="e">
        <f t="shared" si="57"/>
        <v>#REF!</v>
      </c>
      <c r="B187" s="22"/>
      <c r="C187" s="23"/>
      <c r="D187" s="23"/>
      <c r="E187" s="23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" t="e">
        <f t="shared" si="42"/>
        <v>#VALUE!</v>
      </c>
      <c r="Q187" s="3" t="e">
        <f t="shared" si="43"/>
        <v>#VALUE!</v>
      </c>
      <c r="R187" s="4" t="e">
        <f t="shared" si="44"/>
        <v>#VALUE!</v>
      </c>
      <c r="S187" s="5" t="str">
        <f t="shared" si="60"/>
        <v>-</v>
      </c>
      <c r="T187" s="6" t="str">
        <f t="shared" si="45"/>
        <v>-</v>
      </c>
      <c r="U187" s="6" t="str">
        <f t="shared" si="46"/>
        <v>-</v>
      </c>
      <c r="V187" s="7" t="str">
        <f t="shared" si="58"/>
        <v/>
      </c>
      <c r="W187" s="7" t="str">
        <f t="shared" si="47"/>
        <v/>
      </c>
      <c r="X187" s="7" t="str">
        <f t="shared" si="48"/>
        <v/>
      </c>
      <c r="Y187" s="7" t="str">
        <f t="shared" si="49"/>
        <v/>
      </c>
      <c r="Z187" s="7" t="str">
        <f t="shared" si="50"/>
        <v/>
      </c>
      <c r="AA187" s="7" t="str">
        <f t="shared" si="51"/>
        <v/>
      </c>
      <c r="AB187" s="7" t="str">
        <f t="shared" si="52"/>
        <v/>
      </c>
      <c r="AC187" s="7" t="str">
        <f t="shared" si="53"/>
        <v/>
      </c>
      <c r="AD187" s="7" t="str">
        <f t="shared" si="54"/>
        <v/>
      </c>
      <c r="AE187" s="7" t="str">
        <f t="shared" si="55"/>
        <v/>
      </c>
      <c r="AF187" s="8" t="e">
        <f>ROUND(IF(COUNTA(F187:O187)=0,"",IF(COUNT(F187:O187)&lt;3,Tabela!$B$2,IF(COUNT(V187:AE187)&lt;3,Tabela!$B$3,AVERAGE(V187:AE187)))),2)</f>
        <v>#VALUE!</v>
      </c>
      <c r="AG187" s="33" t="e">
        <f t="shared" si="56"/>
        <v>#VALUE!</v>
      </c>
    </row>
    <row r="188" spans="1:33" ht="27" hidden="1" customHeight="1" x14ac:dyDescent="0.2">
      <c r="A188" s="25" t="e">
        <f t="shared" si="57"/>
        <v>#REF!</v>
      </c>
      <c r="B188" s="25"/>
      <c r="C188" s="26"/>
      <c r="D188" s="26"/>
      <c r="E188" s="26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" t="e">
        <f t="shared" si="42"/>
        <v>#VALUE!</v>
      </c>
      <c r="Q188" s="3" t="e">
        <f t="shared" si="43"/>
        <v>#VALUE!</v>
      </c>
      <c r="R188" s="4" t="e">
        <f t="shared" si="44"/>
        <v>#VALUE!</v>
      </c>
      <c r="S188" s="9" t="str">
        <f t="shared" si="60"/>
        <v>-</v>
      </c>
      <c r="T188" s="6" t="str">
        <f t="shared" si="45"/>
        <v>-</v>
      </c>
      <c r="U188" s="6" t="str">
        <f t="shared" si="46"/>
        <v>-</v>
      </c>
      <c r="V188" s="10" t="str">
        <f t="shared" si="58"/>
        <v/>
      </c>
      <c r="W188" s="10" t="str">
        <f t="shared" si="47"/>
        <v/>
      </c>
      <c r="X188" s="10" t="str">
        <f t="shared" si="48"/>
        <v/>
      </c>
      <c r="Y188" s="10" t="str">
        <f t="shared" si="49"/>
        <v/>
      </c>
      <c r="Z188" s="10" t="str">
        <f t="shared" si="50"/>
        <v/>
      </c>
      <c r="AA188" s="10" t="str">
        <f t="shared" si="51"/>
        <v/>
      </c>
      <c r="AB188" s="10" t="str">
        <f t="shared" si="52"/>
        <v/>
      </c>
      <c r="AC188" s="10" t="str">
        <f t="shared" si="53"/>
        <v/>
      </c>
      <c r="AD188" s="10" t="str">
        <f t="shared" si="54"/>
        <v/>
      </c>
      <c r="AE188" s="10" t="str">
        <f t="shared" si="55"/>
        <v/>
      </c>
      <c r="AF188" s="8" t="e">
        <f>ROUND(IF(COUNTA(F188:O188)=0,"",IF(COUNT(F188:O188)&lt;3,Tabela!$B$2,IF(COUNT(V188:AE188)&lt;3,Tabela!$B$3,AVERAGE(V188:AE188)))),2)</f>
        <v>#VALUE!</v>
      </c>
      <c r="AG188" s="33" t="e">
        <f t="shared" si="56"/>
        <v>#VALUE!</v>
      </c>
    </row>
    <row r="189" spans="1:33" ht="27" hidden="1" customHeight="1" x14ac:dyDescent="0.2">
      <c r="A189" s="22" t="e">
        <f t="shared" si="57"/>
        <v>#REF!</v>
      </c>
      <c r="B189" s="22"/>
      <c r="C189" s="23"/>
      <c r="D189" s="23"/>
      <c r="E189" s="23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" t="e">
        <f t="shared" si="42"/>
        <v>#VALUE!</v>
      </c>
      <c r="Q189" s="3" t="e">
        <f t="shared" si="43"/>
        <v>#VALUE!</v>
      </c>
      <c r="R189" s="4" t="e">
        <f t="shared" si="44"/>
        <v>#VALUE!</v>
      </c>
      <c r="S189" s="5" t="str">
        <f t="shared" si="60"/>
        <v>-</v>
      </c>
      <c r="T189" s="6" t="str">
        <f t="shared" si="45"/>
        <v>-</v>
      </c>
      <c r="U189" s="6" t="str">
        <f t="shared" si="46"/>
        <v>-</v>
      </c>
      <c r="V189" s="7" t="str">
        <f t="shared" si="58"/>
        <v/>
      </c>
      <c r="W189" s="7" t="str">
        <f t="shared" si="47"/>
        <v/>
      </c>
      <c r="X189" s="7" t="str">
        <f t="shared" si="48"/>
        <v/>
      </c>
      <c r="Y189" s="7" t="str">
        <f t="shared" si="49"/>
        <v/>
      </c>
      <c r="Z189" s="7" t="str">
        <f t="shared" si="50"/>
        <v/>
      </c>
      <c r="AA189" s="7" t="str">
        <f t="shared" si="51"/>
        <v/>
      </c>
      <c r="AB189" s="7" t="str">
        <f t="shared" si="52"/>
        <v/>
      </c>
      <c r="AC189" s="7" t="str">
        <f t="shared" si="53"/>
        <v/>
      </c>
      <c r="AD189" s="7" t="str">
        <f t="shared" si="54"/>
        <v/>
      </c>
      <c r="AE189" s="7" t="str">
        <f t="shared" si="55"/>
        <v/>
      </c>
      <c r="AF189" s="8" t="e">
        <f>ROUND(IF(COUNTA(F189:O189)=0,"",IF(COUNT(F189:O189)&lt;3,Tabela!$B$2,IF(COUNT(V189:AE189)&lt;3,Tabela!$B$3,AVERAGE(V189:AE189)))),2)</f>
        <v>#VALUE!</v>
      </c>
      <c r="AG189" s="33" t="e">
        <f t="shared" si="56"/>
        <v>#VALUE!</v>
      </c>
    </row>
    <row r="190" spans="1:33" ht="27" hidden="1" customHeight="1" x14ac:dyDescent="0.2">
      <c r="A190" s="25" t="e">
        <f t="shared" si="57"/>
        <v>#REF!</v>
      </c>
      <c r="B190" s="25"/>
      <c r="C190" s="26"/>
      <c r="D190" s="26"/>
      <c r="E190" s="26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" t="e">
        <f t="shared" si="42"/>
        <v>#VALUE!</v>
      </c>
      <c r="Q190" s="3" t="e">
        <f t="shared" si="43"/>
        <v>#VALUE!</v>
      </c>
      <c r="R190" s="4" t="e">
        <f t="shared" si="44"/>
        <v>#VALUE!</v>
      </c>
      <c r="S190" s="9" t="str">
        <f t="shared" si="60"/>
        <v>-</v>
      </c>
      <c r="T190" s="6" t="str">
        <f t="shared" si="45"/>
        <v>-</v>
      </c>
      <c r="U190" s="6" t="str">
        <f t="shared" si="46"/>
        <v>-</v>
      </c>
      <c r="V190" s="10" t="str">
        <f t="shared" si="58"/>
        <v/>
      </c>
      <c r="W190" s="10" t="str">
        <f t="shared" si="47"/>
        <v/>
      </c>
      <c r="X190" s="10" t="str">
        <f t="shared" si="48"/>
        <v/>
      </c>
      <c r="Y190" s="10" t="str">
        <f t="shared" si="49"/>
        <v/>
      </c>
      <c r="Z190" s="10" t="str">
        <f t="shared" si="50"/>
        <v/>
      </c>
      <c r="AA190" s="10" t="str">
        <f t="shared" si="51"/>
        <v/>
      </c>
      <c r="AB190" s="10" t="str">
        <f t="shared" si="52"/>
        <v/>
      </c>
      <c r="AC190" s="10" t="str">
        <f t="shared" si="53"/>
        <v/>
      </c>
      <c r="AD190" s="10" t="str">
        <f t="shared" si="54"/>
        <v/>
      </c>
      <c r="AE190" s="10" t="str">
        <f t="shared" si="55"/>
        <v/>
      </c>
      <c r="AF190" s="8" t="e">
        <f>ROUND(IF(COUNTA(F190:O190)=0,"",IF(COUNT(F190:O190)&lt;3,Tabela!$B$2,IF(COUNT(V190:AE190)&lt;3,Tabela!$B$3,AVERAGE(V190:AE190)))),2)</f>
        <v>#VALUE!</v>
      </c>
      <c r="AG190" s="33" t="e">
        <f t="shared" si="56"/>
        <v>#VALUE!</v>
      </c>
    </row>
    <row r="191" spans="1:33" ht="27" hidden="1" customHeight="1" x14ac:dyDescent="0.2">
      <c r="A191" s="22" t="e">
        <f t="shared" si="57"/>
        <v>#REF!</v>
      </c>
      <c r="B191" s="22"/>
      <c r="C191" s="23"/>
      <c r="D191" s="23"/>
      <c r="E191" s="23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" t="e">
        <f t="shared" si="42"/>
        <v>#VALUE!</v>
      </c>
      <c r="Q191" s="3" t="e">
        <f t="shared" si="43"/>
        <v>#VALUE!</v>
      </c>
      <c r="R191" s="4" t="e">
        <f t="shared" si="44"/>
        <v>#VALUE!</v>
      </c>
      <c r="S191" s="5" t="str">
        <f t="shared" si="60"/>
        <v>-</v>
      </c>
      <c r="T191" s="6" t="str">
        <f t="shared" si="45"/>
        <v>-</v>
      </c>
      <c r="U191" s="6" t="str">
        <f t="shared" si="46"/>
        <v>-</v>
      </c>
      <c r="V191" s="7" t="str">
        <f t="shared" si="58"/>
        <v/>
      </c>
      <c r="W191" s="7" t="str">
        <f t="shared" si="47"/>
        <v/>
      </c>
      <c r="X191" s="7" t="str">
        <f t="shared" si="48"/>
        <v/>
      </c>
      <c r="Y191" s="7" t="str">
        <f t="shared" si="49"/>
        <v/>
      </c>
      <c r="Z191" s="7" t="str">
        <f t="shared" si="50"/>
        <v/>
      </c>
      <c r="AA191" s="7" t="str">
        <f t="shared" si="51"/>
        <v/>
      </c>
      <c r="AB191" s="7" t="str">
        <f t="shared" si="52"/>
        <v/>
      </c>
      <c r="AC191" s="7" t="str">
        <f t="shared" si="53"/>
        <v/>
      </c>
      <c r="AD191" s="7" t="str">
        <f t="shared" si="54"/>
        <v/>
      </c>
      <c r="AE191" s="7" t="str">
        <f t="shared" si="55"/>
        <v/>
      </c>
      <c r="AF191" s="8" t="e">
        <f>ROUND(IF(COUNTA(F191:O191)=0,"",IF(COUNT(F191:O191)&lt;3,Tabela!$B$2,IF(COUNT(V191:AE191)&lt;3,Tabela!$B$3,AVERAGE(V191:AE191)))),2)</f>
        <v>#VALUE!</v>
      </c>
      <c r="AG191" s="33" t="e">
        <f t="shared" si="56"/>
        <v>#VALUE!</v>
      </c>
    </row>
    <row r="192" spans="1:33" ht="27" hidden="1" customHeight="1" x14ac:dyDescent="0.2">
      <c r="A192" s="25" t="e">
        <f t="shared" si="57"/>
        <v>#REF!</v>
      </c>
      <c r="B192" s="25"/>
      <c r="C192" s="26"/>
      <c r="D192" s="26"/>
      <c r="E192" s="26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" t="e">
        <f t="shared" si="42"/>
        <v>#VALUE!</v>
      </c>
      <c r="Q192" s="3" t="e">
        <f t="shared" si="43"/>
        <v>#VALUE!</v>
      </c>
      <c r="R192" s="4" t="e">
        <f t="shared" si="44"/>
        <v>#VALUE!</v>
      </c>
      <c r="S192" s="9" t="str">
        <f t="shared" si="60"/>
        <v>-</v>
      </c>
      <c r="T192" s="6" t="str">
        <f t="shared" si="45"/>
        <v>-</v>
      </c>
      <c r="U192" s="6" t="str">
        <f t="shared" si="46"/>
        <v>-</v>
      </c>
      <c r="V192" s="10" t="str">
        <f t="shared" si="58"/>
        <v/>
      </c>
      <c r="W192" s="10" t="str">
        <f t="shared" si="47"/>
        <v/>
      </c>
      <c r="X192" s="10" t="str">
        <f t="shared" si="48"/>
        <v/>
      </c>
      <c r="Y192" s="10" t="str">
        <f t="shared" si="49"/>
        <v/>
      </c>
      <c r="Z192" s="10" t="str">
        <f t="shared" si="50"/>
        <v/>
      </c>
      <c r="AA192" s="10" t="str">
        <f t="shared" si="51"/>
        <v/>
      </c>
      <c r="AB192" s="10" t="str">
        <f t="shared" si="52"/>
        <v/>
      </c>
      <c r="AC192" s="10" t="str">
        <f t="shared" si="53"/>
        <v/>
      </c>
      <c r="AD192" s="10" t="str">
        <f t="shared" si="54"/>
        <v/>
      </c>
      <c r="AE192" s="10" t="str">
        <f t="shared" si="55"/>
        <v/>
      </c>
      <c r="AF192" s="8" t="e">
        <f>ROUND(IF(COUNTA(F192:O192)=0,"",IF(COUNT(F192:O192)&lt;3,Tabela!$B$2,IF(COUNT(V192:AE192)&lt;3,Tabela!$B$3,AVERAGE(V192:AE192)))),2)</f>
        <v>#VALUE!</v>
      </c>
      <c r="AG192" s="33" t="e">
        <f t="shared" si="56"/>
        <v>#VALUE!</v>
      </c>
    </row>
    <row r="193" spans="1:33" ht="27" hidden="1" customHeight="1" x14ac:dyDescent="0.2">
      <c r="A193" s="22" t="e">
        <f t="shared" si="57"/>
        <v>#REF!</v>
      </c>
      <c r="B193" s="22"/>
      <c r="C193" s="23"/>
      <c r="D193" s="23"/>
      <c r="E193" s="23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" t="e">
        <f t="shared" si="42"/>
        <v>#VALUE!</v>
      </c>
      <c r="Q193" s="3" t="e">
        <f t="shared" si="43"/>
        <v>#VALUE!</v>
      </c>
      <c r="R193" s="4" t="e">
        <f t="shared" si="44"/>
        <v>#VALUE!</v>
      </c>
      <c r="S193" s="5" t="str">
        <f t="shared" si="60"/>
        <v>-</v>
      </c>
      <c r="T193" s="6" t="str">
        <f t="shared" si="45"/>
        <v>-</v>
      </c>
      <c r="U193" s="6" t="str">
        <f t="shared" si="46"/>
        <v>-</v>
      </c>
      <c r="V193" s="7" t="str">
        <f t="shared" si="58"/>
        <v/>
      </c>
      <c r="W193" s="7" t="str">
        <f t="shared" si="47"/>
        <v/>
      </c>
      <c r="X193" s="7" t="str">
        <f t="shared" si="48"/>
        <v/>
      </c>
      <c r="Y193" s="7" t="str">
        <f t="shared" si="49"/>
        <v/>
      </c>
      <c r="Z193" s="7" t="str">
        <f t="shared" si="50"/>
        <v/>
      </c>
      <c r="AA193" s="7" t="str">
        <f t="shared" si="51"/>
        <v/>
      </c>
      <c r="AB193" s="7" t="str">
        <f t="shared" si="52"/>
        <v/>
      </c>
      <c r="AC193" s="7" t="str">
        <f t="shared" si="53"/>
        <v/>
      </c>
      <c r="AD193" s="7" t="str">
        <f t="shared" si="54"/>
        <v/>
      </c>
      <c r="AE193" s="7" t="str">
        <f t="shared" si="55"/>
        <v/>
      </c>
      <c r="AF193" s="8" t="e">
        <f>ROUND(IF(COUNTA(F193:O193)=0,"",IF(COUNT(F193:O193)&lt;3,Tabela!$B$2,IF(COUNT(V193:AE193)&lt;3,Tabela!$B$3,AVERAGE(V193:AE193)))),2)</f>
        <v>#VALUE!</v>
      </c>
      <c r="AG193" s="33" t="e">
        <f t="shared" si="56"/>
        <v>#VALUE!</v>
      </c>
    </row>
    <row r="194" spans="1:33" ht="27" hidden="1" customHeight="1" x14ac:dyDescent="0.2">
      <c r="A194" s="25" t="e">
        <f t="shared" si="57"/>
        <v>#REF!</v>
      </c>
      <c r="B194" s="25"/>
      <c r="C194" s="26"/>
      <c r="D194" s="26"/>
      <c r="E194" s="26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" t="e">
        <f t="shared" si="42"/>
        <v>#VALUE!</v>
      </c>
      <c r="Q194" s="3" t="e">
        <f t="shared" si="43"/>
        <v>#VALUE!</v>
      </c>
      <c r="R194" s="4" t="e">
        <f t="shared" si="44"/>
        <v>#VALUE!</v>
      </c>
      <c r="S194" s="9" t="str">
        <f t="shared" si="60"/>
        <v>-</v>
      </c>
      <c r="T194" s="6" t="str">
        <f t="shared" si="45"/>
        <v>-</v>
      </c>
      <c r="U194" s="6" t="str">
        <f t="shared" si="46"/>
        <v>-</v>
      </c>
      <c r="V194" s="10" t="str">
        <f t="shared" si="58"/>
        <v/>
      </c>
      <c r="W194" s="10" t="str">
        <f t="shared" si="47"/>
        <v/>
      </c>
      <c r="X194" s="10" t="str">
        <f t="shared" si="48"/>
        <v/>
      </c>
      <c r="Y194" s="10" t="str">
        <f t="shared" si="49"/>
        <v/>
      </c>
      <c r="Z194" s="10" t="str">
        <f t="shared" si="50"/>
        <v/>
      </c>
      <c r="AA194" s="10" t="str">
        <f t="shared" si="51"/>
        <v/>
      </c>
      <c r="AB194" s="10" t="str">
        <f t="shared" si="52"/>
        <v/>
      </c>
      <c r="AC194" s="10" t="str">
        <f t="shared" si="53"/>
        <v/>
      </c>
      <c r="AD194" s="10" t="str">
        <f t="shared" si="54"/>
        <v/>
      </c>
      <c r="AE194" s="10" t="str">
        <f t="shared" si="55"/>
        <v/>
      </c>
      <c r="AF194" s="8" t="e">
        <f>ROUND(IF(COUNTA(F194:O194)=0,"",IF(COUNT(F194:O194)&lt;3,Tabela!$B$2,IF(COUNT(V194:AE194)&lt;3,Tabela!$B$3,AVERAGE(V194:AE194)))),2)</f>
        <v>#VALUE!</v>
      </c>
      <c r="AG194" s="33" t="e">
        <f t="shared" si="56"/>
        <v>#VALUE!</v>
      </c>
    </row>
    <row r="195" spans="1:33" ht="27" hidden="1" customHeight="1" x14ac:dyDescent="0.2">
      <c r="A195" s="22" t="e">
        <f t="shared" si="57"/>
        <v>#REF!</v>
      </c>
      <c r="B195" s="22"/>
      <c r="C195" s="23"/>
      <c r="D195" s="23"/>
      <c r="E195" s="23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" t="e">
        <f t="shared" si="42"/>
        <v>#VALUE!</v>
      </c>
      <c r="Q195" s="3" t="e">
        <f t="shared" si="43"/>
        <v>#VALUE!</v>
      </c>
      <c r="R195" s="4" t="e">
        <f t="shared" si="44"/>
        <v>#VALUE!</v>
      </c>
      <c r="S195" s="5" t="str">
        <f t="shared" si="60"/>
        <v>-</v>
      </c>
      <c r="T195" s="6" t="str">
        <f t="shared" si="45"/>
        <v>-</v>
      </c>
      <c r="U195" s="6" t="str">
        <f t="shared" si="46"/>
        <v>-</v>
      </c>
      <c r="V195" s="7" t="str">
        <f t="shared" si="58"/>
        <v/>
      </c>
      <c r="W195" s="7" t="str">
        <f t="shared" si="47"/>
        <v/>
      </c>
      <c r="X195" s="7" t="str">
        <f t="shared" si="48"/>
        <v/>
      </c>
      <c r="Y195" s="7" t="str">
        <f t="shared" si="49"/>
        <v/>
      </c>
      <c r="Z195" s="7" t="str">
        <f t="shared" si="50"/>
        <v/>
      </c>
      <c r="AA195" s="7" t="str">
        <f t="shared" si="51"/>
        <v/>
      </c>
      <c r="AB195" s="7" t="str">
        <f t="shared" si="52"/>
        <v/>
      </c>
      <c r="AC195" s="7" t="str">
        <f t="shared" si="53"/>
        <v/>
      </c>
      <c r="AD195" s="7" t="str">
        <f t="shared" si="54"/>
        <v/>
      </c>
      <c r="AE195" s="7" t="str">
        <f t="shared" si="55"/>
        <v/>
      </c>
      <c r="AF195" s="8" t="e">
        <f>ROUND(IF(COUNTA(F195:O195)=0,"",IF(COUNT(F195:O195)&lt;3,Tabela!$B$2,IF(COUNT(V195:AE195)&lt;3,Tabela!$B$3,AVERAGE(V195:AE195)))),2)</f>
        <v>#VALUE!</v>
      </c>
      <c r="AG195" s="33" t="e">
        <f t="shared" si="56"/>
        <v>#VALUE!</v>
      </c>
    </row>
    <row r="196" spans="1:33" ht="27" hidden="1" customHeight="1" x14ac:dyDescent="0.2">
      <c r="A196" s="25" t="e">
        <f t="shared" si="57"/>
        <v>#REF!</v>
      </c>
      <c r="B196" s="25"/>
      <c r="C196" s="26"/>
      <c r="D196" s="26"/>
      <c r="E196" s="26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" t="e">
        <f t="shared" si="42"/>
        <v>#VALUE!</v>
      </c>
      <c r="Q196" s="3" t="e">
        <f t="shared" si="43"/>
        <v>#VALUE!</v>
      </c>
      <c r="R196" s="4" t="e">
        <f t="shared" si="44"/>
        <v>#VALUE!</v>
      </c>
      <c r="S196" s="9" t="str">
        <f t="shared" si="60"/>
        <v>-</v>
      </c>
      <c r="T196" s="6" t="str">
        <f t="shared" si="45"/>
        <v>-</v>
      </c>
      <c r="U196" s="6" t="str">
        <f t="shared" si="46"/>
        <v>-</v>
      </c>
      <c r="V196" s="10" t="str">
        <f t="shared" si="58"/>
        <v/>
      </c>
      <c r="W196" s="10" t="str">
        <f t="shared" si="47"/>
        <v/>
      </c>
      <c r="X196" s="10" t="str">
        <f t="shared" si="48"/>
        <v/>
      </c>
      <c r="Y196" s="10" t="str">
        <f t="shared" si="49"/>
        <v/>
      </c>
      <c r="Z196" s="10" t="str">
        <f t="shared" si="50"/>
        <v/>
      </c>
      <c r="AA196" s="10" t="str">
        <f t="shared" si="51"/>
        <v/>
      </c>
      <c r="AB196" s="10" t="str">
        <f t="shared" si="52"/>
        <v/>
      </c>
      <c r="AC196" s="10" t="str">
        <f t="shared" si="53"/>
        <v/>
      </c>
      <c r="AD196" s="10" t="str">
        <f t="shared" si="54"/>
        <v/>
      </c>
      <c r="AE196" s="10" t="str">
        <f t="shared" si="55"/>
        <v/>
      </c>
      <c r="AF196" s="8" t="e">
        <f>ROUND(IF(COUNTA(F196:O196)=0,"",IF(COUNT(F196:O196)&lt;3,Tabela!$B$2,IF(COUNT(V196:AE196)&lt;3,Tabela!$B$3,AVERAGE(V196:AE196)))),2)</f>
        <v>#VALUE!</v>
      </c>
      <c r="AG196" s="33" t="e">
        <f t="shared" si="56"/>
        <v>#VALUE!</v>
      </c>
    </row>
    <row r="197" spans="1:33" ht="27" hidden="1" customHeight="1" x14ac:dyDescent="0.2">
      <c r="A197" s="22" t="e">
        <f t="shared" si="57"/>
        <v>#REF!</v>
      </c>
      <c r="B197" s="22"/>
      <c r="C197" s="23"/>
      <c r="D197" s="23"/>
      <c r="E197" s="23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" t="e">
        <f t="shared" si="42"/>
        <v>#VALUE!</v>
      </c>
      <c r="Q197" s="3" t="e">
        <f t="shared" si="43"/>
        <v>#VALUE!</v>
      </c>
      <c r="R197" s="4" t="e">
        <f t="shared" si="44"/>
        <v>#VALUE!</v>
      </c>
      <c r="S197" s="5" t="str">
        <f t="shared" si="60"/>
        <v>-</v>
      </c>
      <c r="T197" s="6" t="str">
        <f t="shared" si="45"/>
        <v>-</v>
      </c>
      <c r="U197" s="6" t="str">
        <f t="shared" si="46"/>
        <v>-</v>
      </c>
      <c r="V197" s="7" t="str">
        <f t="shared" si="58"/>
        <v/>
      </c>
      <c r="W197" s="7" t="str">
        <f t="shared" si="47"/>
        <v/>
      </c>
      <c r="X197" s="7" t="str">
        <f t="shared" si="48"/>
        <v/>
      </c>
      <c r="Y197" s="7" t="str">
        <f t="shared" si="49"/>
        <v/>
      </c>
      <c r="Z197" s="7" t="str">
        <f t="shared" si="50"/>
        <v/>
      </c>
      <c r="AA197" s="7" t="str">
        <f t="shared" si="51"/>
        <v/>
      </c>
      <c r="AB197" s="7" t="str">
        <f t="shared" si="52"/>
        <v/>
      </c>
      <c r="AC197" s="7" t="str">
        <f t="shared" si="53"/>
        <v/>
      </c>
      <c r="AD197" s="7" t="str">
        <f t="shared" si="54"/>
        <v/>
      </c>
      <c r="AE197" s="7" t="str">
        <f t="shared" si="55"/>
        <v/>
      </c>
      <c r="AF197" s="8" t="e">
        <f>ROUND(IF(COUNTA(F197:O197)=0,"",IF(COUNT(F197:O197)&lt;3,Tabela!$B$2,IF(COUNT(V197:AE197)&lt;3,Tabela!$B$3,AVERAGE(V197:AE197)))),2)</f>
        <v>#VALUE!</v>
      </c>
      <c r="AG197" s="33" t="e">
        <f t="shared" si="56"/>
        <v>#VALUE!</v>
      </c>
    </row>
    <row r="198" spans="1:33" ht="27" hidden="1" customHeight="1" x14ac:dyDescent="0.2">
      <c r="A198" s="25" t="e">
        <f t="shared" si="57"/>
        <v>#REF!</v>
      </c>
      <c r="B198" s="25"/>
      <c r="C198" s="26"/>
      <c r="D198" s="26"/>
      <c r="E198" s="26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" t="e">
        <f t="shared" si="42"/>
        <v>#VALUE!</v>
      </c>
      <c r="Q198" s="3" t="e">
        <f t="shared" si="43"/>
        <v>#VALUE!</v>
      </c>
      <c r="R198" s="4" t="e">
        <f t="shared" si="44"/>
        <v>#VALUE!</v>
      </c>
      <c r="S198" s="9" t="str">
        <f t="shared" si="60"/>
        <v>-</v>
      </c>
      <c r="T198" s="6" t="str">
        <f t="shared" si="45"/>
        <v>-</v>
      </c>
      <c r="U198" s="6" t="str">
        <f t="shared" si="46"/>
        <v>-</v>
      </c>
      <c r="V198" s="10" t="str">
        <f t="shared" si="58"/>
        <v/>
      </c>
      <c r="W198" s="10" t="str">
        <f t="shared" si="47"/>
        <v/>
      </c>
      <c r="X198" s="10" t="str">
        <f t="shared" si="48"/>
        <v/>
      </c>
      <c r="Y198" s="10" t="str">
        <f t="shared" si="49"/>
        <v/>
      </c>
      <c r="Z198" s="10" t="str">
        <f t="shared" si="50"/>
        <v/>
      </c>
      <c r="AA198" s="10" t="str">
        <f t="shared" si="51"/>
        <v/>
      </c>
      <c r="AB198" s="10" t="str">
        <f t="shared" si="52"/>
        <v/>
      </c>
      <c r="AC198" s="10" t="str">
        <f t="shared" si="53"/>
        <v/>
      </c>
      <c r="AD198" s="10" t="str">
        <f t="shared" si="54"/>
        <v/>
      </c>
      <c r="AE198" s="10" t="str">
        <f t="shared" si="55"/>
        <v/>
      </c>
      <c r="AF198" s="8" t="e">
        <f>ROUND(IF(COUNTA(F198:O198)=0,"",IF(COUNT(F198:O198)&lt;3,Tabela!$B$2,IF(COUNT(V198:AE198)&lt;3,Tabela!$B$3,AVERAGE(V198:AE198)))),2)</f>
        <v>#VALUE!</v>
      </c>
      <c r="AG198" s="33" t="e">
        <f t="shared" si="56"/>
        <v>#VALUE!</v>
      </c>
    </row>
    <row r="199" spans="1:33" ht="27" hidden="1" customHeight="1" x14ac:dyDescent="0.2">
      <c r="A199" s="22" t="e">
        <f t="shared" si="57"/>
        <v>#REF!</v>
      </c>
      <c r="B199" s="22"/>
      <c r="C199" s="23"/>
      <c r="D199" s="23"/>
      <c r="E199" s="23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" t="e">
        <f t="shared" si="42"/>
        <v>#VALUE!</v>
      </c>
      <c r="Q199" s="3" t="e">
        <f t="shared" si="43"/>
        <v>#VALUE!</v>
      </c>
      <c r="R199" s="4" t="e">
        <f t="shared" si="44"/>
        <v>#VALUE!</v>
      </c>
      <c r="S199" s="5" t="str">
        <f t="shared" si="60"/>
        <v>-</v>
      </c>
      <c r="T199" s="6" t="str">
        <f t="shared" si="45"/>
        <v>-</v>
      </c>
      <c r="U199" s="6" t="str">
        <f t="shared" si="46"/>
        <v>-</v>
      </c>
      <c r="V199" s="7" t="str">
        <f t="shared" si="58"/>
        <v/>
      </c>
      <c r="W199" s="7" t="str">
        <f t="shared" si="47"/>
        <v/>
      </c>
      <c r="X199" s="7" t="str">
        <f t="shared" si="48"/>
        <v/>
      </c>
      <c r="Y199" s="7" t="str">
        <f t="shared" si="49"/>
        <v/>
      </c>
      <c r="Z199" s="7" t="str">
        <f t="shared" si="50"/>
        <v/>
      </c>
      <c r="AA199" s="7" t="str">
        <f t="shared" si="51"/>
        <v/>
      </c>
      <c r="AB199" s="7" t="str">
        <f t="shared" si="52"/>
        <v/>
      </c>
      <c r="AC199" s="7" t="str">
        <f t="shared" si="53"/>
        <v/>
      </c>
      <c r="AD199" s="7" t="str">
        <f t="shared" si="54"/>
        <v/>
      </c>
      <c r="AE199" s="7" t="str">
        <f t="shared" si="55"/>
        <v/>
      </c>
      <c r="AF199" s="8" t="e">
        <f>ROUND(IF(COUNTA(F199:O199)=0,"",IF(COUNT(F199:O199)&lt;3,Tabela!$B$2,IF(COUNT(V199:AE199)&lt;3,Tabela!$B$3,AVERAGE(V199:AE199)))),2)</f>
        <v>#VALUE!</v>
      </c>
      <c r="AG199" s="33" t="e">
        <f t="shared" si="56"/>
        <v>#VALUE!</v>
      </c>
    </row>
    <row r="200" spans="1:33" ht="27" hidden="1" customHeight="1" x14ac:dyDescent="0.2">
      <c r="A200" s="25" t="e">
        <f t="shared" si="57"/>
        <v>#REF!</v>
      </c>
      <c r="B200" s="25"/>
      <c r="C200" s="26"/>
      <c r="D200" s="26"/>
      <c r="E200" s="26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" t="e">
        <f t="shared" si="42"/>
        <v>#VALUE!</v>
      </c>
      <c r="Q200" s="3" t="e">
        <f t="shared" si="43"/>
        <v>#VALUE!</v>
      </c>
      <c r="R200" s="4" t="e">
        <f t="shared" si="44"/>
        <v>#VALUE!</v>
      </c>
      <c r="S200" s="9" t="str">
        <f t="shared" si="60"/>
        <v>-</v>
      </c>
      <c r="T200" s="6" t="str">
        <f t="shared" si="45"/>
        <v>-</v>
      </c>
      <c r="U200" s="6" t="str">
        <f t="shared" si="46"/>
        <v>-</v>
      </c>
      <c r="V200" s="10" t="str">
        <f t="shared" si="58"/>
        <v/>
      </c>
      <c r="W200" s="10" t="str">
        <f t="shared" si="47"/>
        <v/>
      </c>
      <c r="X200" s="10" t="str">
        <f t="shared" si="48"/>
        <v/>
      </c>
      <c r="Y200" s="10" t="str">
        <f t="shared" si="49"/>
        <v/>
      </c>
      <c r="Z200" s="10" t="str">
        <f t="shared" si="50"/>
        <v/>
      </c>
      <c r="AA200" s="10" t="str">
        <f t="shared" si="51"/>
        <v/>
      </c>
      <c r="AB200" s="10" t="str">
        <f t="shared" si="52"/>
        <v/>
      </c>
      <c r="AC200" s="10" t="str">
        <f t="shared" si="53"/>
        <v/>
      </c>
      <c r="AD200" s="10" t="str">
        <f t="shared" si="54"/>
        <v/>
      </c>
      <c r="AE200" s="10" t="str">
        <f t="shared" si="55"/>
        <v/>
      </c>
      <c r="AF200" s="8" t="e">
        <f>ROUND(IF(COUNTA(F200:O200)=0,"",IF(COUNT(F200:O200)&lt;3,Tabela!$B$2,IF(COUNT(V200:AE200)&lt;3,Tabela!$B$3,AVERAGE(V200:AE200)))),2)</f>
        <v>#VALUE!</v>
      </c>
      <c r="AG200" s="33" t="e">
        <f t="shared" si="56"/>
        <v>#VALUE!</v>
      </c>
    </row>
    <row r="201" spans="1:33" ht="27" hidden="1" customHeight="1" x14ac:dyDescent="0.2">
      <c r="A201" s="22" t="e">
        <f t="shared" si="57"/>
        <v>#REF!</v>
      </c>
      <c r="B201" s="22"/>
      <c r="C201" s="23"/>
      <c r="D201" s="23"/>
      <c r="E201" s="23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" t="e">
        <f t="shared" si="42"/>
        <v>#VALUE!</v>
      </c>
      <c r="Q201" s="3" t="e">
        <f t="shared" si="43"/>
        <v>#VALUE!</v>
      </c>
      <c r="R201" s="4" t="e">
        <f t="shared" si="44"/>
        <v>#VALUE!</v>
      </c>
      <c r="S201" s="5" t="str">
        <f t="shared" si="60"/>
        <v>-</v>
      </c>
      <c r="T201" s="6" t="str">
        <f t="shared" si="45"/>
        <v>-</v>
      </c>
      <c r="U201" s="6" t="str">
        <f t="shared" si="46"/>
        <v>-</v>
      </c>
      <c r="V201" s="7" t="str">
        <f t="shared" si="58"/>
        <v/>
      </c>
      <c r="W201" s="7" t="str">
        <f t="shared" si="47"/>
        <v/>
      </c>
      <c r="X201" s="7" t="str">
        <f t="shared" si="48"/>
        <v/>
      </c>
      <c r="Y201" s="7" t="str">
        <f t="shared" si="49"/>
        <v/>
      </c>
      <c r="Z201" s="7" t="str">
        <f t="shared" si="50"/>
        <v/>
      </c>
      <c r="AA201" s="7" t="str">
        <f t="shared" si="51"/>
        <v/>
      </c>
      <c r="AB201" s="7" t="str">
        <f t="shared" si="52"/>
        <v/>
      </c>
      <c r="AC201" s="7" t="str">
        <f t="shared" si="53"/>
        <v/>
      </c>
      <c r="AD201" s="7" t="str">
        <f t="shared" si="54"/>
        <v/>
      </c>
      <c r="AE201" s="7" t="str">
        <f t="shared" si="55"/>
        <v/>
      </c>
      <c r="AF201" s="8" t="e">
        <f>ROUND(IF(COUNTA(F201:O201)=0,"",IF(COUNT(F201:O201)&lt;3,Tabela!$B$2,IF(COUNT(V201:AE201)&lt;3,Tabela!$B$3,AVERAGE(V201:AE201)))),2)</f>
        <v>#VALUE!</v>
      </c>
      <c r="AG201" s="33" t="e">
        <f t="shared" si="56"/>
        <v>#VALUE!</v>
      </c>
    </row>
    <row r="202" spans="1:33" ht="27" hidden="1" customHeight="1" x14ac:dyDescent="0.2">
      <c r="A202" s="25" t="e">
        <f t="shared" si="57"/>
        <v>#REF!</v>
      </c>
      <c r="B202" s="25"/>
      <c r="C202" s="26"/>
      <c r="D202" s="26"/>
      <c r="E202" s="26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" t="e">
        <f t="shared" si="42"/>
        <v>#VALUE!</v>
      </c>
      <c r="Q202" s="3" t="e">
        <f t="shared" si="43"/>
        <v>#VALUE!</v>
      </c>
      <c r="R202" s="4" t="e">
        <f t="shared" si="44"/>
        <v>#VALUE!</v>
      </c>
      <c r="S202" s="9" t="str">
        <f t="shared" si="60"/>
        <v>-</v>
      </c>
      <c r="T202" s="6" t="str">
        <f t="shared" si="45"/>
        <v>-</v>
      </c>
      <c r="U202" s="6" t="str">
        <f t="shared" si="46"/>
        <v>-</v>
      </c>
      <c r="V202" s="10" t="str">
        <f t="shared" si="58"/>
        <v/>
      </c>
      <c r="W202" s="10" t="str">
        <f t="shared" si="47"/>
        <v/>
      </c>
      <c r="X202" s="10" t="str">
        <f t="shared" si="48"/>
        <v/>
      </c>
      <c r="Y202" s="10" t="str">
        <f t="shared" si="49"/>
        <v/>
      </c>
      <c r="Z202" s="10" t="str">
        <f t="shared" si="50"/>
        <v/>
      </c>
      <c r="AA202" s="10" t="str">
        <f t="shared" si="51"/>
        <v/>
      </c>
      <c r="AB202" s="10" t="str">
        <f t="shared" si="52"/>
        <v/>
      </c>
      <c r="AC202" s="10" t="str">
        <f t="shared" si="53"/>
        <v/>
      </c>
      <c r="AD202" s="10" t="str">
        <f t="shared" si="54"/>
        <v/>
      </c>
      <c r="AE202" s="10" t="str">
        <f t="shared" si="55"/>
        <v/>
      </c>
      <c r="AF202" s="8" t="e">
        <f>ROUND(IF(COUNTA(F202:O202)=0,"",IF(COUNT(F202:O202)&lt;3,Tabela!$B$2,IF(COUNT(V202:AE202)&lt;3,Tabela!$B$3,AVERAGE(V202:AE202)))),2)</f>
        <v>#VALUE!</v>
      </c>
      <c r="AG202" s="33" t="e">
        <f t="shared" si="56"/>
        <v>#VALUE!</v>
      </c>
    </row>
    <row r="203" spans="1:33" ht="27" hidden="1" customHeight="1" x14ac:dyDescent="0.2">
      <c r="A203" s="22" t="e">
        <f t="shared" si="57"/>
        <v>#REF!</v>
      </c>
      <c r="B203" s="22"/>
      <c r="C203" s="23"/>
      <c r="D203" s="23"/>
      <c r="E203" s="23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" t="e">
        <f t="shared" si="42"/>
        <v>#VALUE!</v>
      </c>
      <c r="Q203" s="3" t="e">
        <f t="shared" si="43"/>
        <v>#VALUE!</v>
      </c>
      <c r="R203" s="4" t="e">
        <f t="shared" si="44"/>
        <v>#VALUE!</v>
      </c>
      <c r="S203" s="5" t="str">
        <f t="shared" si="60"/>
        <v>-</v>
      </c>
      <c r="T203" s="6" t="str">
        <f t="shared" si="45"/>
        <v>-</v>
      </c>
      <c r="U203" s="6" t="str">
        <f t="shared" si="46"/>
        <v>-</v>
      </c>
      <c r="V203" s="7" t="str">
        <f t="shared" si="58"/>
        <v/>
      </c>
      <c r="W203" s="7" t="str">
        <f t="shared" si="47"/>
        <v/>
      </c>
      <c r="X203" s="7" t="str">
        <f t="shared" si="48"/>
        <v/>
      </c>
      <c r="Y203" s="7" t="str">
        <f t="shared" si="49"/>
        <v/>
      </c>
      <c r="Z203" s="7" t="str">
        <f t="shared" si="50"/>
        <v/>
      </c>
      <c r="AA203" s="7" t="str">
        <f t="shared" si="51"/>
        <v/>
      </c>
      <c r="AB203" s="7" t="str">
        <f t="shared" si="52"/>
        <v/>
      </c>
      <c r="AC203" s="7" t="str">
        <f t="shared" si="53"/>
        <v/>
      </c>
      <c r="AD203" s="7" t="str">
        <f t="shared" si="54"/>
        <v/>
      </c>
      <c r="AE203" s="7" t="str">
        <f t="shared" si="55"/>
        <v/>
      </c>
      <c r="AF203" s="8" t="e">
        <f>ROUND(IF(COUNTA(F203:O203)=0,"",IF(COUNT(F203:O203)&lt;3,Tabela!$B$2,IF(COUNT(V203:AE203)&lt;3,Tabela!$B$3,AVERAGE(V203:AE203)))),2)</f>
        <v>#VALUE!</v>
      </c>
      <c r="AG203" s="33" t="e">
        <f t="shared" si="56"/>
        <v>#VALUE!</v>
      </c>
    </row>
    <row r="204" spans="1:33" ht="27" hidden="1" customHeight="1" x14ac:dyDescent="0.2">
      <c r="A204" s="25" t="e">
        <f t="shared" si="57"/>
        <v>#REF!</v>
      </c>
      <c r="B204" s="25"/>
      <c r="C204" s="26"/>
      <c r="D204" s="26"/>
      <c r="E204" s="26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" t="e">
        <f t="shared" si="42"/>
        <v>#VALUE!</v>
      </c>
      <c r="Q204" s="3" t="e">
        <f t="shared" si="43"/>
        <v>#VALUE!</v>
      </c>
      <c r="R204" s="4" t="e">
        <f t="shared" si="44"/>
        <v>#VALUE!</v>
      </c>
      <c r="S204" s="9" t="str">
        <f t="shared" si="60"/>
        <v>-</v>
      </c>
      <c r="T204" s="6" t="str">
        <f t="shared" si="45"/>
        <v>-</v>
      </c>
      <c r="U204" s="6" t="str">
        <f t="shared" si="46"/>
        <v>-</v>
      </c>
      <c r="V204" s="10" t="str">
        <f t="shared" si="58"/>
        <v/>
      </c>
      <c r="W204" s="10" t="str">
        <f t="shared" si="47"/>
        <v/>
      </c>
      <c r="X204" s="10" t="str">
        <f t="shared" si="48"/>
        <v/>
      </c>
      <c r="Y204" s="10" t="str">
        <f t="shared" si="49"/>
        <v/>
      </c>
      <c r="Z204" s="10" t="str">
        <f t="shared" si="50"/>
        <v/>
      </c>
      <c r="AA204" s="10" t="str">
        <f t="shared" si="51"/>
        <v/>
      </c>
      <c r="AB204" s="10" t="str">
        <f t="shared" si="52"/>
        <v/>
      </c>
      <c r="AC204" s="10" t="str">
        <f t="shared" si="53"/>
        <v/>
      </c>
      <c r="AD204" s="10" t="str">
        <f t="shared" si="54"/>
        <v/>
      </c>
      <c r="AE204" s="10" t="str">
        <f t="shared" si="55"/>
        <v/>
      </c>
      <c r="AF204" s="8" t="e">
        <f>ROUND(IF(COUNTA(F204:O204)=0,"",IF(COUNT(F204:O204)&lt;3,Tabela!$B$2,IF(COUNT(V204:AE204)&lt;3,Tabela!$B$3,AVERAGE(V204:AE204)))),2)</f>
        <v>#VALUE!</v>
      </c>
      <c r="AG204" s="33" t="e">
        <f t="shared" si="56"/>
        <v>#VALUE!</v>
      </c>
    </row>
    <row r="205" spans="1:33" ht="27" hidden="1" customHeight="1" x14ac:dyDescent="0.2">
      <c r="A205" s="22" t="e">
        <f t="shared" si="57"/>
        <v>#REF!</v>
      </c>
      <c r="B205" s="22"/>
      <c r="C205" s="23"/>
      <c r="D205" s="23"/>
      <c r="E205" s="23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" t="e">
        <f t="shared" si="42"/>
        <v>#VALUE!</v>
      </c>
      <c r="Q205" s="3" t="e">
        <f t="shared" si="43"/>
        <v>#VALUE!</v>
      </c>
      <c r="R205" s="4" t="e">
        <f t="shared" si="44"/>
        <v>#VALUE!</v>
      </c>
      <c r="S205" s="5" t="str">
        <f>IFERROR(IF(R205="-","-",IF(R205&lt;0.25,"Série Homogênea","Série Heterogênea")),"-")</f>
        <v>-</v>
      </c>
      <c r="T205" s="6" t="str">
        <f t="shared" si="45"/>
        <v>-</v>
      </c>
      <c r="U205" s="6" t="str">
        <f t="shared" si="46"/>
        <v>-</v>
      </c>
      <c r="V205" s="7" t="str">
        <f t="shared" si="58"/>
        <v/>
      </c>
      <c r="W205" s="7" t="str">
        <f t="shared" si="47"/>
        <v/>
      </c>
      <c r="X205" s="7" t="str">
        <f t="shared" si="48"/>
        <v/>
      </c>
      <c r="Y205" s="7" t="str">
        <f t="shared" si="49"/>
        <v/>
      </c>
      <c r="Z205" s="7" t="str">
        <f t="shared" si="50"/>
        <v/>
      </c>
      <c r="AA205" s="7" t="str">
        <f t="shared" si="51"/>
        <v/>
      </c>
      <c r="AB205" s="7" t="str">
        <f t="shared" si="52"/>
        <v/>
      </c>
      <c r="AC205" s="7" t="str">
        <f t="shared" si="53"/>
        <v/>
      </c>
      <c r="AD205" s="7" t="str">
        <f t="shared" si="54"/>
        <v/>
      </c>
      <c r="AE205" s="7" t="str">
        <f t="shared" si="55"/>
        <v/>
      </c>
      <c r="AF205" s="8" t="e">
        <f>ROUND(IF(COUNTA(F205:O205)=0,"",IF(COUNT(F205:O205)&lt;3,Tabela!$B$2,IF(COUNT(V205:AE205)&lt;3,Tabela!$B$3,AVERAGE(V205:AE205)))),2)</f>
        <v>#VALUE!</v>
      </c>
      <c r="AG205" s="33" t="e">
        <f t="shared" si="56"/>
        <v>#VALUE!</v>
      </c>
    </row>
    <row r="206" spans="1:33" ht="27" hidden="1" customHeight="1" x14ac:dyDescent="0.2">
      <c r="A206" s="25" t="e">
        <f t="shared" si="57"/>
        <v>#REF!</v>
      </c>
      <c r="B206" s="25"/>
      <c r="C206" s="26"/>
      <c r="D206" s="26"/>
      <c r="E206" s="26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" t="e">
        <f t="shared" ref="P206:P269" si="61">ROUND(IFERROR(IF(COUNT(F206:O206)&gt;=3,AVERAGE(F206:O206),"-"),"-"),2)</f>
        <v>#VALUE!</v>
      </c>
      <c r="Q206" s="3" t="e">
        <f t="shared" ref="Q206:Q269" si="62">ROUND(IFERROR(IF(P206="-","-",_xlfn.STDEV.S(F206:O206)),"-"),2)</f>
        <v>#VALUE!</v>
      </c>
      <c r="R206" s="4" t="e">
        <f t="shared" ref="R206:R269" si="63">ROUND(IFERROR(Q206/P206,"-"),2)</f>
        <v>#VALUE!</v>
      </c>
      <c r="S206" s="9" t="str">
        <f t="shared" ref="S206:S226" si="64">IFERROR(IF(R206="-","-",IF(R206&lt;0.25,"Série Homogênea","Série Heterogênea")),"-")</f>
        <v>-</v>
      </c>
      <c r="T206" s="6" t="str">
        <f t="shared" ref="T206:T269" si="65">IF(S206="Série Heterogênea",P206-Q206,"-")</f>
        <v>-</v>
      </c>
      <c r="U206" s="6" t="str">
        <f t="shared" ref="U206:U269" si="66">IF(S206="Série Heterogênea",P206+Q206,"-")</f>
        <v>-</v>
      </c>
      <c r="V206" s="10" t="str">
        <f t="shared" si="58"/>
        <v/>
      </c>
      <c r="W206" s="10" t="str">
        <f t="shared" ref="W206:W269" si="67">IF(COUNTA($F206:$O206)=0,"",IF(G206="","Sem preço",IF($S206="Série Homogênea",G206,IF(G206="","Sem preço",IF(AND(G206&gt;$T206,G206&lt;$U206),G206,"Não aceitável")))))</f>
        <v/>
      </c>
      <c r="X206" s="10" t="str">
        <f t="shared" ref="X206:X269" si="68">IF(COUNTA($F206:$O206)=0,"",IF(H206="","Sem preço",IF($S206="Série Homogênea",H206,IF(H206="","Sem preço",IF(AND(H206&gt;$T206,H206&lt;$U206),H206,"Não aceitável")))))</f>
        <v/>
      </c>
      <c r="Y206" s="10" t="str">
        <f t="shared" ref="Y206:Y269" si="69">IF(COUNTA($F206:$O206)=0,"",IF(I206="","Sem preço",IF($S206="Série Homogênea",I206,IF(I206="","Sem preço",IF(AND(I206&gt;$T206,I206&lt;$U206),I206,"Não aceitável")))))</f>
        <v/>
      </c>
      <c r="Z206" s="10" t="str">
        <f t="shared" ref="Z206:Z269" si="70">IF(COUNTA($F206:$O206)=0,"",IF(J206="","Sem preço",IF($S206="Série Homogênea",J206,IF(J206="","Sem preço",IF(AND(J206&gt;$T206,J206&lt;$U206),J206,"Não aceitável")))))</f>
        <v/>
      </c>
      <c r="AA206" s="10" t="str">
        <f t="shared" ref="AA206:AA269" si="71">IF(COUNTA($F206:$O206)=0,"",IF(K206="","Sem preço",IF($S206="Série Homogênea",K206,IF(K206="","Sem preço",IF(AND(K206&gt;$T206,K206&lt;$U206),K206,"Não aceitável")))))</f>
        <v/>
      </c>
      <c r="AB206" s="10" t="str">
        <f t="shared" ref="AB206:AB269" si="72">IF(COUNTA($F206:$O206)=0,"",IF(L206="","Sem preço",IF($S206="Série Homogênea",L206,IF(L206="","Sem preço",IF(AND(L206&gt;$T206,L206&lt;$U206),L206,"Não aceitável")))))</f>
        <v/>
      </c>
      <c r="AC206" s="10" t="str">
        <f t="shared" ref="AC206:AC269" si="73">IF(COUNTA($F206:$O206)=0,"",IF(M206="","Sem preço",IF($S206="Série Homogênea",M206,IF(M206="","Sem preço",IF(AND(M206&gt;$T206,M206&lt;$U206),M206,"Não aceitável")))))</f>
        <v/>
      </c>
      <c r="AD206" s="10" t="str">
        <f t="shared" ref="AD206:AD269" si="74">IF(COUNTA($F206:$O206)=0,"",IF(N206="","Sem preço",IF($S206="Série Homogênea",N206,IF(N206="","Sem preço",IF(AND(N206&gt;$T206,N206&lt;$U206),N206,"Não aceitável")))))</f>
        <v/>
      </c>
      <c r="AE206" s="10" t="str">
        <f t="shared" ref="AE206:AE269" si="75">IF(COUNTA($F206:$O206)=0,"",IF(O206="","Sem preço",IF($S206="Série Homogênea",O206,IF(O206="","Sem preço",IF(AND(O206&gt;$T206,O206&lt;$U206),O206,"Não aceitável")))))</f>
        <v/>
      </c>
      <c r="AF206" s="8" t="e">
        <f>ROUND(IF(COUNTA(F206:O206)=0,"",IF(COUNT(F206:O206)&lt;3,Tabela!$B$2,IF(COUNT(V206:AE206)&lt;3,Tabela!$B$3,AVERAGE(V206:AE206)))),2)</f>
        <v>#VALUE!</v>
      </c>
      <c r="AG206" s="33" t="e">
        <f t="shared" ref="AG206:AG269" si="76">ROUND((E206*AF206),2)</f>
        <v>#VALUE!</v>
      </c>
    </row>
    <row r="207" spans="1:33" ht="27" hidden="1" customHeight="1" x14ac:dyDescent="0.2">
      <c r="A207" s="22" t="e">
        <f t="shared" ref="A207:A270" si="77">A206+1</f>
        <v>#REF!</v>
      </c>
      <c r="B207" s="22"/>
      <c r="C207" s="23"/>
      <c r="D207" s="23"/>
      <c r="E207" s="23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" t="e">
        <f t="shared" si="61"/>
        <v>#VALUE!</v>
      </c>
      <c r="Q207" s="3" t="e">
        <f t="shared" si="62"/>
        <v>#VALUE!</v>
      </c>
      <c r="R207" s="4" t="e">
        <f t="shared" si="63"/>
        <v>#VALUE!</v>
      </c>
      <c r="S207" s="5" t="str">
        <f t="shared" si="64"/>
        <v>-</v>
      </c>
      <c r="T207" s="6" t="str">
        <f t="shared" si="65"/>
        <v>-</v>
      </c>
      <c r="U207" s="6" t="str">
        <f t="shared" si="66"/>
        <v>-</v>
      </c>
      <c r="V207" s="7" t="str">
        <f t="shared" ref="V207:V270" si="78">IF(COUNTA($F207:$O207)=0,"",IF(F207="","Sem preço",IF($S207="Série Homogênea",F207,IF(F207="","Sem preço",IF(AND(F207&gt;$T207,F207&lt;$U207),F207,"Não aceitável")))))</f>
        <v/>
      </c>
      <c r="W207" s="7" t="str">
        <f t="shared" si="67"/>
        <v/>
      </c>
      <c r="X207" s="7" t="str">
        <f t="shared" si="68"/>
        <v/>
      </c>
      <c r="Y207" s="7" t="str">
        <f t="shared" si="69"/>
        <v/>
      </c>
      <c r="Z207" s="7" t="str">
        <f t="shared" si="70"/>
        <v/>
      </c>
      <c r="AA207" s="7" t="str">
        <f t="shared" si="71"/>
        <v/>
      </c>
      <c r="AB207" s="7" t="str">
        <f t="shared" si="72"/>
        <v/>
      </c>
      <c r="AC207" s="7" t="str">
        <f t="shared" si="73"/>
        <v/>
      </c>
      <c r="AD207" s="7" t="str">
        <f t="shared" si="74"/>
        <v/>
      </c>
      <c r="AE207" s="7" t="str">
        <f t="shared" si="75"/>
        <v/>
      </c>
      <c r="AF207" s="8" t="e">
        <f>ROUND(IF(COUNTA(F207:O207)=0,"",IF(COUNT(F207:O207)&lt;3,Tabela!$B$2,IF(COUNT(V207:AE207)&lt;3,Tabela!$B$3,AVERAGE(V207:AE207)))),2)</f>
        <v>#VALUE!</v>
      </c>
      <c r="AG207" s="33" t="e">
        <f t="shared" si="76"/>
        <v>#VALUE!</v>
      </c>
    </row>
    <row r="208" spans="1:33" ht="27" hidden="1" customHeight="1" x14ac:dyDescent="0.2">
      <c r="A208" s="25" t="e">
        <f t="shared" si="77"/>
        <v>#REF!</v>
      </c>
      <c r="B208" s="25"/>
      <c r="C208" s="26"/>
      <c r="D208" s="26"/>
      <c r="E208" s="26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" t="e">
        <f t="shared" si="61"/>
        <v>#VALUE!</v>
      </c>
      <c r="Q208" s="3" t="e">
        <f t="shared" si="62"/>
        <v>#VALUE!</v>
      </c>
      <c r="R208" s="4" t="e">
        <f t="shared" si="63"/>
        <v>#VALUE!</v>
      </c>
      <c r="S208" s="9" t="str">
        <f t="shared" si="64"/>
        <v>-</v>
      </c>
      <c r="T208" s="6" t="str">
        <f t="shared" si="65"/>
        <v>-</v>
      </c>
      <c r="U208" s="6" t="str">
        <f t="shared" si="66"/>
        <v>-</v>
      </c>
      <c r="V208" s="10" t="str">
        <f t="shared" si="78"/>
        <v/>
      </c>
      <c r="W208" s="10" t="str">
        <f t="shared" si="67"/>
        <v/>
      </c>
      <c r="X208" s="10" t="str">
        <f t="shared" si="68"/>
        <v/>
      </c>
      <c r="Y208" s="10" t="str">
        <f t="shared" si="69"/>
        <v/>
      </c>
      <c r="Z208" s="10" t="str">
        <f t="shared" si="70"/>
        <v/>
      </c>
      <c r="AA208" s="10" t="str">
        <f t="shared" si="71"/>
        <v/>
      </c>
      <c r="AB208" s="10" t="str">
        <f t="shared" si="72"/>
        <v/>
      </c>
      <c r="AC208" s="10" t="str">
        <f t="shared" si="73"/>
        <v/>
      </c>
      <c r="AD208" s="10" t="str">
        <f t="shared" si="74"/>
        <v/>
      </c>
      <c r="AE208" s="10" t="str">
        <f t="shared" si="75"/>
        <v/>
      </c>
      <c r="AF208" s="8" t="e">
        <f>ROUND(IF(COUNTA(F208:O208)=0,"",IF(COUNT(F208:O208)&lt;3,Tabela!$B$2,IF(COUNT(V208:AE208)&lt;3,Tabela!$B$3,AVERAGE(V208:AE208)))),2)</f>
        <v>#VALUE!</v>
      </c>
      <c r="AG208" s="33" t="e">
        <f t="shared" si="76"/>
        <v>#VALUE!</v>
      </c>
    </row>
    <row r="209" spans="1:33" ht="27" hidden="1" customHeight="1" x14ac:dyDescent="0.2">
      <c r="A209" s="22" t="e">
        <f t="shared" si="77"/>
        <v>#REF!</v>
      </c>
      <c r="B209" s="22"/>
      <c r="C209" s="23"/>
      <c r="D209" s="23"/>
      <c r="E209" s="23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" t="e">
        <f t="shared" si="61"/>
        <v>#VALUE!</v>
      </c>
      <c r="Q209" s="3" t="e">
        <f t="shared" si="62"/>
        <v>#VALUE!</v>
      </c>
      <c r="R209" s="4" t="e">
        <f t="shared" si="63"/>
        <v>#VALUE!</v>
      </c>
      <c r="S209" s="5" t="str">
        <f t="shared" si="64"/>
        <v>-</v>
      </c>
      <c r="T209" s="6" t="str">
        <f t="shared" si="65"/>
        <v>-</v>
      </c>
      <c r="U209" s="6" t="str">
        <f t="shared" si="66"/>
        <v>-</v>
      </c>
      <c r="V209" s="7" t="str">
        <f t="shared" si="78"/>
        <v/>
      </c>
      <c r="W209" s="7" t="str">
        <f t="shared" si="67"/>
        <v/>
      </c>
      <c r="X209" s="7" t="str">
        <f t="shared" si="68"/>
        <v/>
      </c>
      <c r="Y209" s="7" t="str">
        <f t="shared" si="69"/>
        <v/>
      </c>
      <c r="Z209" s="7" t="str">
        <f t="shared" si="70"/>
        <v/>
      </c>
      <c r="AA209" s="7" t="str">
        <f t="shared" si="71"/>
        <v/>
      </c>
      <c r="AB209" s="7" t="str">
        <f t="shared" si="72"/>
        <v/>
      </c>
      <c r="AC209" s="7" t="str">
        <f t="shared" si="73"/>
        <v/>
      </c>
      <c r="AD209" s="7" t="str">
        <f t="shared" si="74"/>
        <v/>
      </c>
      <c r="AE209" s="7" t="str">
        <f t="shared" si="75"/>
        <v/>
      </c>
      <c r="AF209" s="8" t="e">
        <f>ROUND(IF(COUNTA(F209:O209)=0,"",IF(COUNT(F209:O209)&lt;3,Tabela!$B$2,IF(COUNT(V209:AE209)&lt;3,Tabela!$B$3,AVERAGE(V209:AE209)))),2)</f>
        <v>#VALUE!</v>
      </c>
      <c r="AG209" s="33" t="e">
        <f t="shared" si="76"/>
        <v>#VALUE!</v>
      </c>
    </row>
    <row r="210" spans="1:33" ht="27" hidden="1" customHeight="1" x14ac:dyDescent="0.2">
      <c r="A210" s="25" t="e">
        <f t="shared" si="77"/>
        <v>#REF!</v>
      </c>
      <c r="B210" s="25"/>
      <c r="C210" s="26"/>
      <c r="D210" s="26"/>
      <c r="E210" s="26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" t="e">
        <f t="shared" si="61"/>
        <v>#VALUE!</v>
      </c>
      <c r="Q210" s="3" t="e">
        <f t="shared" si="62"/>
        <v>#VALUE!</v>
      </c>
      <c r="R210" s="4" t="e">
        <f t="shared" si="63"/>
        <v>#VALUE!</v>
      </c>
      <c r="S210" s="9" t="str">
        <f t="shared" si="64"/>
        <v>-</v>
      </c>
      <c r="T210" s="6" t="str">
        <f t="shared" si="65"/>
        <v>-</v>
      </c>
      <c r="U210" s="6" t="str">
        <f t="shared" si="66"/>
        <v>-</v>
      </c>
      <c r="V210" s="10" t="str">
        <f t="shared" si="78"/>
        <v/>
      </c>
      <c r="W210" s="10" t="str">
        <f t="shared" si="67"/>
        <v/>
      </c>
      <c r="X210" s="10" t="str">
        <f t="shared" si="68"/>
        <v/>
      </c>
      <c r="Y210" s="10" t="str">
        <f t="shared" si="69"/>
        <v/>
      </c>
      <c r="Z210" s="10" t="str">
        <f t="shared" si="70"/>
        <v/>
      </c>
      <c r="AA210" s="10" t="str">
        <f t="shared" si="71"/>
        <v/>
      </c>
      <c r="AB210" s="10" t="str">
        <f t="shared" si="72"/>
        <v/>
      </c>
      <c r="AC210" s="10" t="str">
        <f t="shared" si="73"/>
        <v/>
      </c>
      <c r="AD210" s="10" t="str">
        <f t="shared" si="74"/>
        <v/>
      </c>
      <c r="AE210" s="10" t="str">
        <f t="shared" si="75"/>
        <v/>
      </c>
      <c r="AF210" s="8" t="e">
        <f>ROUND(IF(COUNTA(F210:O210)=0,"",IF(COUNT(F210:O210)&lt;3,Tabela!$B$2,IF(COUNT(V210:AE210)&lt;3,Tabela!$B$3,AVERAGE(V210:AE210)))),2)</f>
        <v>#VALUE!</v>
      </c>
      <c r="AG210" s="33" t="e">
        <f t="shared" si="76"/>
        <v>#VALUE!</v>
      </c>
    </row>
    <row r="211" spans="1:33" ht="27" hidden="1" customHeight="1" x14ac:dyDescent="0.2">
      <c r="A211" s="22" t="e">
        <f t="shared" si="77"/>
        <v>#REF!</v>
      </c>
      <c r="B211" s="22"/>
      <c r="C211" s="23"/>
      <c r="D211" s="23"/>
      <c r="E211" s="23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" t="e">
        <f t="shared" si="61"/>
        <v>#VALUE!</v>
      </c>
      <c r="Q211" s="3" t="e">
        <f t="shared" si="62"/>
        <v>#VALUE!</v>
      </c>
      <c r="R211" s="4" t="e">
        <f t="shared" si="63"/>
        <v>#VALUE!</v>
      </c>
      <c r="S211" s="5" t="str">
        <f t="shared" si="64"/>
        <v>-</v>
      </c>
      <c r="T211" s="6" t="str">
        <f t="shared" si="65"/>
        <v>-</v>
      </c>
      <c r="U211" s="6" t="str">
        <f t="shared" si="66"/>
        <v>-</v>
      </c>
      <c r="V211" s="7" t="str">
        <f t="shared" si="78"/>
        <v/>
      </c>
      <c r="W211" s="7" t="str">
        <f t="shared" si="67"/>
        <v/>
      </c>
      <c r="X211" s="7" t="str">
        <f t="shared" si="68"/>
        <v/>
      </c>
      <c r="Y211" s="7" t="str">
        <f t="shared" si="69"/>
        <v/>
      </c>
      <c r="Z211" s="7" t="str">
        <f t="shared" si="70"/>
        <v/>
      </c>
      <c r="AA211" s="7" t="str">
        <f t="shared" si="71"/>
        <v/>
      </c>
      <c r="AB211" s="7" t="str">
        <f t="shared" si="72"/>
        <v/>
      </c>
      <c r="AC211" s="7" t="str">
        <f t="shared" si="73"/>
        <v/>
      </c>
      <c r="AD211" s="7" t="str">
        <f t="shared" si="74"/>
        <v/>
      </c>
      <c r="AE211" s="7" t="str">
        <f t="shared" si="75"/>
        <v/>
      </c>
      <c r="AF211" s="8" t="e">
        <f>ROUND(IF(COUNTA(F211:O211)=0,"",IF(COUNT(F211:O211)&lt;3,Tabela!$B$2,IF(COUNT(V211:AE211)&lt;3,Tabela!$B$3,AVERAGE(V211:AE211)))),2)</f>
        <v>#VALUE!</v>
      </c>
      <c r="AG211" s="33" t="e">
        <f t="shared" si="76"/>
        <v>#VALUE!</v>
      </c>
    </row>
    <row r="212" spans="1:33" ht="27" hidden="1" customHeight="1" x14ac:dyDescent="0.2">
      <c r="A212" s="25" t="e">
        <f t="shared" si="77"/>
        <v>#REF!</v>
      </c>
      <c r="B212" s="25"/>
      <c r="C212" s="26"/>
      <c r="D212" s="26"/>
      <c r="E212" s="26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" t="e">
        <f t="shared" si="61"/>
        <v>#VALUE!</v>
      </c>
      <c r="Q212" s="3" t="e">
        <f t="shared" si="62"/>
        <v>#VALUE!</v>
      </c>
      <c r="R212" s="4" t="e">
        <f t="shared" si="63"/>
        <v>#VALUE!</v>
      </c>
      <c r="S212" s="9" t="str">
        <f t="shared" si="64"/>
        <v>-</v>
      </c>
      <c r="T212" s="6" t="str">
        <f t="shared" si="65"/>
        <v>-</v>
      </c>
      <c r="U212" s="6" t="str">
        <f t="shared" si="66"/>
        <v>-</v>
      </c>
      <c r="V212" s="10" t="str">
        <f t="shared" si="78"/>
        <v/>
      </c>
      <c r="W212" s="10" t="str">
        <f t="shared" si="67"/>
        <v/>
      </c>
      <c r="X212" s="10" t="str">
        <f t="shared" si="68"/>
        <v/>
      </c>
      <c r="Y212" s="10" t="str">
        <f t="shared" si="69"/>
        <v/>
      </c>
      <c r="Z212" s="10" t="str">
        <f t="shared" si="70"/>
        <v/>
      </c>
      <c r="AA212" s="10" t="str">
        <f t="shared" si="71"/>
        <v/>
      </c>
      <c r="AB212" s="10" t="str">
        <f t="shared" si="72"/>
        <v/>
      </c>
      <c r="AC212" s="10" t="str">
        <f t="shared" si="73"/>
        <v/>
      </c>
      <c r="AD212" s="10" t="str">
        <f t="shared" si="74"/>
        <v/>
      </c>
      <c r="AE212" s="10" t="str">
        <f t="shared" si="75"/>
        <v/>
      </c>
      <c r="AF212" s="8" t="e">
        <f>ROUND(IF(COUNTA(F212:O212)=0,"",IF(COUNT(F212:O212)&lt;3,Tabela!$B$2,IF(COUNT(V212:AE212)&lt;3,Tabela!$B$3,AVERAGE(V212:AE212)))),2)</f>
        <v>#VALUE!</v>
      </c>
      <c r="AG212" s="33" t="e">
        <f t="shared" si="76"/>
        <v>#VALUE!</v>
      </c>
    </row>
    <row r="213" spans="1:33" ht="27" hidden="1" customHeight="1" x14ac:dyDescent="0.2">
      <c r="A213" s="22" t="e">
        <f t="shared" si="77"/>
        <v>#REF!</v>
      </c>
      <c r="B213" s="22"/>
      <c r="C213" s="23"/>
      <c r="D213" s="23"/>
      <c r="E213" s="23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" t="e">
        <f t="shared" si="61"/>
        <v>#VALUE!</v>
      </c>
      <c r="Q213" s="3" t="e">
        <f t="shared" si="62"/>
        <v>#VALUE!</v>
      </c>
      <c r="R213" s="4" t="e">
        <f t="shared" si="63"/>
        <v>#VALUE!</v>
      </c>
      <c r="S213" s="5" t="str">
        <f t="shared" si="64"/>
        <v>-</v>
      </c>
      <c r="T213" s="6" t="str">
        <f t="shared" si="65"/>
        <v>-</v>
      </c>
      <c r="U213" s="6" t="str">
        <f t="shared" si="66"/>
        <v>-</v>
      </c>
      <c r="V213" s="7" t="str">
        <f t="shared" si="78"/>
        <v/>
      </c>
      <c r="W213" s="7" t="str">
        <f t="shared" si="67"/>
        <v/>
      </c>
      <c r="X213" s="7" t="str">
        <f t="shared" si="68"/>
        <v/>
      </c>
      <c r="Y213" s="7" t="str">
        <f t="shared" si="69"/>
        <v/>
      </c>
      <c r="Z213" s="7" t="str">
        <f t="shared" si="70"/>
        <v/>
      </c>
      <c r="AA213" s="7" t="str">
        <f t="shared" si="71"/>
        <v/>
      </c>
      <c r="AB213" s="7" t="str">
        <f t="shared" si="72"/>
        <v/>
      </c>
      <c r="AC213" s="7" t="str">
        <f t="shared" si="73"/>
        <v/>
      </c>
      <c r="AD213" s="7" t="str">
        <f t="shared" si="74"/>
        <v/>
      </c>
      <c r="AE213" s="7" t="str">
        <f t="shared" si="75"/>
        <v/>
      </c>
      <c r="AF213" s="8" t="e">
        <f>ROUND(IF(COUNTA(F213:O213)=0,"",IF(COUNT(F213:O213)&lt;3,Tabela!$B$2,IF(COUNT(V213:AE213)&lt;3,Tabela!$B$3,AVERAGE(V213:AE213)))),2)</f>
        <v>#VALUE!</v>
      </c>
      <c r="AG213" s="33" t="e">
        <f t="shared" si="76"/>
        <v>#VALUE!</v>
      </c>
    </row>
    <row r="214" spans="1:33" ht="27" hidden="1" customHeight="1" x14ac:dyDescent="0.2">
      <c r="A214" s="25" t="e">
        <f t="shared" si="77"/>
        <v>#REF!</v>
      </c>
      <c r="B214" s="25"/>
      <c r="C214" s="26"/>
      <c r="D214" s="26"/>
      <c r="E214" s="26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" t="e">
        <f t="shared" si="61"/>
        <v>#VALUE!</v>
      </c>
      <c r="Q214" s="3" t="e">
        <f t="shared" si="62"/>
        <v>#VALUE!</v>
      </c>
      <c r="R214" s="4" t="e">
        <f t="shared" si="63"/>
        <v>#VALUE!</v>
      </c>
      <c r="S214" s="9" t="str">
        <f t="shared" si="64"/>
        <v>-</v>
      </c>
      <c r="T214" s="6" t="str">
        <f t="shared" si="65"/>
        <v>-</v>
      </c>
      <c r="U214" s="6" t="str">
        <f t="shared" si="66"/>
        <v>-</v>
      </c>
      <c r="V214" s="10" t="str">
        <f t="shared" si="78"/>
        <v/>
      </c>
      <c r="W214" s="10" t="str">
        <f t="shared" si="67"/>
        <v/>
      </c>
      <c r="X214" s="10" t="str">
        <f t="shared" si="68"/>
        <v/>
      </c>
      <c r="Y214" s="10" t="str">
        <f t="shared" si="69"/>
        <v/>
      </c>
      <c r="Z214" s="10" t="str">
        <f t="shared" si="70"/>
        <v/>
      </c>
      <c r="AA214" s="10" t="str">
        <f t="shared" si="71"/>
        <v/>
      </c>
      <c r="AB214" s="10" t="str">
        <f t="shared" si="72"/>
        <v/>
      </c>
      <c r="AC214" s="10" t="str">
        <f t="shared" si="73"/>
        <v/>
      </c>
      <c r="AD214" s="10" t="str">
        <f t="shared" si="74"/>
        <v/>
      </c>
      <c r="AE214" s="10" t="str">
        <f t="shared" si="75"/>
        <v/>
      </c>
      <c r="AF214" s="8" t="e">
        <f>ROUND(IF(COUNTA(F214:O214)=0,"",IF(COUNT(F214:O214)&lt;3,Tabela!$B$2,IF(COUNT(V214:AE214)&lt;3,Tabela!$B$3,AVERAGE(V214:AE214)))),2)</f>
        <v>#VALUE!</v>
      </c>
      <c r="AG214" s="33" t="e">
        <f t="shared" si="76"/>
        <v>#VALUE!</v>
      </c>
    </row>
    <row r="215" spans="1:33" ht="27" hidden="1" customHeight="1" x14ac:dyDescent="0.2">
      <c r="A215" s="22" t="e">
        <f t="shared" si="77"/>
        <v>#REF!</v>
      </c>
      <c r="B215" s="22"/>
      <c r="C215" s="23"/>
      <c r="D215" s="23"/>
      <c r="E215" s="23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" t="e">
        <f t="shared" si="61"/>
        <v>#VALUE!</v>
      </c>
      <c r="Q215" s="3" t="e">
        <f t="shared" si="62"/>
        <v>#VALUE!</v>
      </c>
      <c r="R215" s="4" t="e">
        <f t="shared" si="63"/>
        <v>#VALUE!</v>
      </c>
      <c r="S215" s="5" t="str">
        <f t="shared" si="64"/>
        <v>-</v>
      </c>
      <c r="T215" s="6" t="str">
        <f t="shared" si="65"/>
        <v>-</v>
      </c>
      <c r="U215" s="6" t="str">
        <f t="shared" si="66"/>
        <v>-</v>
      </c>
      <c r="V215" s="7" t="str">
        <f t="shared" si="78"/>
        <v/>
      </c>
      <c r="W215" s="7" t="str">
        <f t="shared" si="67"/>
        <v/>
      </c>
      <c r="X215" s="7" t="str">
        <f t="shared" si="68"/>
        <v/>
      </c>
      <c r="Y215" s="7" t="str">
        <f t="shared" si="69"/>
        <v/>
      </c>
      <c r="Z215" s="7" t="str">
        <f t="shared" si="70"/>
        <v/>
      </c>
      <c r="AA215" s="7" t="str">
        <f t="shared" si="71"/>
        <v/>
      </c>
      <c r="AB215" s="7" t="str">
        <f t="shared" si="72"/>
        <v/>
      </c>
      <c r="AC215" s="7" t="str">
        <f t="shared" si="73"/>
        <v/>
      </c>
      <c r="AD215" s="7" t="str">
        <f t="shared" si="74"/>
        <v/>
      </c>
      <c r="AE215" s="7" t="str">
        <f t="shared" si="75"/>
        <v/>
      </c>
      <c r="AF215" s="8" t="e">
        <f>ROUND(IF(COUNTA(F215:O215)=0,"",IF(COUNT(F215:O215)&lt;3,Tabela!$B$2,IF(COUNT(V215:AE215)&lt;3,Tabela!$B$3,AVERAGE(V215:AE215)))),2)</f>
        <v>#VALUE!</v>
      </c>
      <c r="AG215" s="33" t="e">
        <f t="shared" si="76"/>
        <v>#VALUE!</v>
      </c>
    </row>
    <row r="216" spans="1:33" ht="27" hidden="1" customHeight="1" x14ac:dyDescent="0.2">
      <c r="A216" s="25" t="e">
        <f t="shared" si="77"/>
        <v>#REF!</v>
      </c>
      <c r="B216" s="25"/>
      <c r="C216" s="26"/>
      <c r="D216" s="26"/>
      <c r="E216" s="26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" t="e">
        <f t="shared" si="61"/>
        <v>#VALUE!</v>
      </c>
      <c r="Q216" s="3" t="e">
        <f t="shared" si="62"/>
        <v>#VALUE!</v>
      </c>
      <c r="R216" s="4" t="e">
        <f t="shared" si="63"/>
        <v>#VALUE!</v>
      </c>
      <c r="S216" s="9" t="str">
        <f t="shared" si="64"/>
        <v>-</v>
      </c>
      <c r="T216" s="6" t="str">
        <f t="shared" si="65"/>
        <v>-</v>
      </c>
      <c r="U216" s="6" t="str">
        <f t="shared" si="66"/>
        <v>-</v>
      </c>
      <c r="V216" s="10" t="str">
        <f t="shared" si="78"/>
        <v/>
      </c>
      <c r="W216" s="10" t="str">
        <f t="shared" si="67"/>
        <v/>
      </c>
      <c r="X216" s="10" t="str">
        <f t="shared" si="68"/>
        <v/>
      </c>
      <c r="Y216" s="10" t="str">
        <f t="shared" si="69"/>
        <v/>
      </c>
      <c r="Z216" s="10" t="str">
        <f t="shared" si="70"/>
        <v/>
      </c>
      <c r="AA216" s="10" t="str">
        <f t="shared" si="71"/>
        <v/>
      </c>
      <c r="AB216" s="10" t="str">
        <f t="shared" si="72"/>
        <v/>
      </c>
      <c r="AC216" s="10" t="str">
        <f t="shared" si="73"/>
        <v/>
      </c>
      <c r="AD216" s="10" t="str">
        <f t="shared" si="74"/>
        <v/>
      </c>
      <c r="AE216" s="10" t="str">
        <f t="shared" si="75"/>
        <v/>
      </c>
      <c r="AF216" s="8" t="e">
        <f>ROUND(IF(COUNTA(F216:O216)=0,"",IF(COUNT(F216:O216)&lt;3,Tabela!$B$2,IF(COUNT(V216:AE216)&lt;3,Tabela!$B$3,AVERAGE(V216:AE216)))),2)</f>
        <v>#VALUE!</v>
      </c>
      <c r="AG216" s="33" t="e">
        <f t="shared" si="76"/>
        <v>#VALUE!</v>
      </c>
    </row>
    <row r="217" spans="1:33" ht="27" hidden="1" customHeight="1" x14ac:dyDescent="0.2">
      <c r="A217" s="22" t="e">
        <f t="shared" si="77"/>
        <v>#REF!</v>
      </c>
      <c r="B217" s="22"/>
      <c r="C217" s="23"/>
      <c r="D217" s="23"/>
      <c r="E217" s="23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" t="e">
        <f t="shared" si="61"/>
        <v>#VALUE!</v>
      </c>
      <c r="Q217" s="3" t="e">
        <f t="shared" si="62"/>
        <v>#VALUE!</v>
      </c>
      <c r="R217" s="4" t="e">
        <f t="shared" si="63"/>
        <v>#VALUE!</v>
      </c>
      <c r="S217" s="5" t="str">
        <f t="shared" si="64"/>
        <v>-</v>
      </c>
      <c r="T217" s="6" t="str">
        <f t="shared" si="65"/>
        <v>-</v>
      </c>
      <c r="U217" s="6" t="str">
        <f t="shared" si="66"/>
        <v>-</v>
      </c>
      <c r="V217" s="7" t="str">
        <f t="shared" si="78"/>
        <v/>
      </c>
      <c r="W217" s="7" t="str">
        <f t="shared" si="67"/>
        <v/>
      </c>
      <c r="X217" s="7" t="str">
        <f t="shared" si="68"/>
        <v/>
      </c>
      <c r="Y217" s="7" t="str">
        <f t="shared" si="69"/>
        <v/>
      </c>
      <c r="Z217" s="7" t="str">
        <f t="shared" si="70"/>
        <v/>
      </c>
      <c r="AA217" s="7" t="str">
        <f t="shared" si="71"/>
        <v/>
      </c>
      <c r="AB217" s="7" t="str">
        <f t="shared" si="72"/>
        <v/>
      </c>
      <c r="AC217" s="7" t="str">
        <f t="shared" si="73"/>
        <v/>
      </c>
      <c r="AD217" s="7" t="str">
        <f t="shared" si="74"/>
        <v/>
      </c>
      <c r="AE217" s="7" t="str">
        <f t="shared" si="75"/>
        <v/>
      </c>
      <c r="AF217" s="8" t="e">
        <f>ROUND(IF(COUNTA(F217:O217)=0,"",IF(COUNT(F217:O217)&lt;3,Tabela!$B$2,IF(COUNT(V217:AE217)&lt;3,Tabela!$B$3,AVERAGE(V217:AE217)))),2)</f>
        <v>#VALUE!</v>
      </c>
      <c r="AG217" s="33" t="e">
        <f t="shared" si="76"/>
        <v>#VALUE!</v>
      </c>
    </row>
    <row r="218" spans="1:33" ht="27" hidden="1" customHeight="1" x14ac:dyDescent="0.2">
      <c r="A218" s="25" t="e">
        <f t="shared" si="77"/>
        <v>#REF!</v>
      </c>
      <c r="B218" s="25"/>
      <c r="C218" s="26"/>
      <c r="D218" s="26"/>
      <c r="E218" s="26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" t="e">
        <f t="shared" si="61"/>
        <v>#VALUE!</v>
      </c>
      <c r="Q218" s="3" t="e">
        <f t="shared" si="62"/>
        <v>#VALUE!</v>
      </c>
      <c r="R218" s="4" t="e">
        <f t="shared" si="63"/>
        <v>#VALUE!</v>
      </c>
      <c r="S218" s="9" t="str">
        <f t="shared" si="64"/>
        <v>-</v>
      </c>
      <c r="T218" s="6" t="str">
        <f t="shared" si="65"/>
        <v>-</v>
      </c>
      <c r="U218" s="6" t="str">
        <f t="shared" si="66"/>
        <v>-</v>
      </c>
      <c r="V218" s="10" t="str">
        <f t="shared" si="78"/>
        <v/>
      </c>
      <c r="W218" s="10" t="str">
        <f t="shared" si="67"/>
        <v/>
      </c>
      <c r="X218" s="10" t="str">
        <f t="shared" si="68"/>
        <v/>
      </c>
      <c r="Y218" s="10" t="str">
        <f t="shared" si="69"/>
        <v/>
      </c>
      <c r="Z218" s="10" t="str">
        <f t="shared" si="70"/>
        <v/>
      </c>
      <c r="AA218" s="10" t="str">
        <f t="shared" si="71"/>
        <v/>
      </c>
      <c r="AB218" s="10" t="str">
        <f t="shared" si="72"/>
        <v/>
      </c>
      <c r="AC218" s="10" t="str">
        <f t="shared" si="73"/>
        <v/>
      </c>
      <c r="AD218" s="10" t="str">
        <f t="shared" si="74"/>
        <v/>
      </c>
      <c r="AE218" s="10" t="str">
        <f t="shared" si="75"/>
        <v/>
      </c>
      <c r="AF218" s="8" t="e">
        <f>ROUND(IF(COUNTA(F218:O218)=0,"",IF(COUNT(F218:O218)&lt;3,Tabela!$B$2,IF(COUNT(V218:AE218)&lt;3,Tabela!$B$3,AVERAGE(V218:AE218)))),2)</f>
        <v>#VALUE!</v>
      </c>
      <c r="AG218" s="33" t="e">
        <f t="shared" si="76"/>
        <v>#VALUE!</v>
      </c>
    </row>
    <row r="219" spans="1:33" ht="27" hidden="1" customHeight="1" x14ac:dyDescent="0.2">
      <c r="A219" s="22" t="e">
        <f t="shared" si="77"/>
        <v>#REF!</v>
      </c>
      <c r="B219" s="22"/>
      <c r="C219" s="23"/>
      <c r="D219" s="23"/>
      <c r="E219" s="23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" t="e">
        <f t="shared" si="61"/>
        <v>#VALUE!</v>
      </c>
      <c r="Q219" s="3" t="e">
        <f t="shared" si="62"/>
        <v>#VALUE!</v>
      </c>
      <c r="R219" s="4" t="e">
        <f t="shared" si="63"/>
        <v>#VALUE!</v>
      </c>
      <c r="S219" s="5" t="str">
        <f t="shared" si="64"/>
        <v>-</v>
      </c>
      <c r="T219" s="6" t="str">
        <f t="shared" si="65"/>
        <v>-</v>
      </c>
      <c r="U219" s="6" t="str">
        <f t="shared" si="66"/>
        <v>-</v>
      </c>
      <c r="V219" s="7" t="str">
        <f t="shared" si="78"/>
        <v/>
      </c>
      <c r="W219" s="7" t="str">
        <f t="shared" si="67"/>
        <v/>
      </c>
      <c r="X219" s="7" t="str">
        <f t="shared" si="68"/>
        <v/>
      </c>
      <c r="Y219" s="7" t="str">
        <f t="shared" si="69"/>
        <v/>
      </c>
      <c r="Z219" s="7" t="str">
        <f t="shared" si="70"/>
        <v/>
      </c>
      <c r="AA219" s="7" t="str">
        <f t="shared" si="71"/>
        <v/>
      </c>
      <c r="AB219" s="7" t="str">
        <f t="shared" si="72"/>
        <v/>
      </c>
      <c r="AC219" s="7" t="str">
        <f t="shared" si="73"/>
        <v/>
      </c>
      <c r="AD219" s="7" t="str">
        <f t="shared" si="74"/>
        <v/>
      </c>
      <c r="AE219" s="7" t="str">
        <f t="shared" si="75"/>
        <v/>
      </c>
      <c r="AF219" s="8" t="e">
        <f>ROUND(IF(COUNTA(F219:O219)=0,"",IF(COUNT(F219:O219)&lt;3,Tabela!$B$2,IF(COUNT(V219:AE219)&lt;3,Tabela!$B$3,AVERAGE(V219:AE219)))),2)</f>
        <v>#VALUE!</v>
      </c>
      <c r="AG219" s="33" t="e">
        <f t="shared" si="76"/>
        <v>#VALUE!</v>
      </c>
    </row>
    <row r="220" spans="1:33" ht="27" hidden="1" customHeight="1" x14ac:dyDescent="0.2">
      <c r="A220" s="25" t="e">
        <f t="shared" si="77"/>
        <v>#REF!</v>
      </c>
      <c r="B220" s="25"/>
      <c r="C220" s="26"/>
      <c r="D220" s="26"/>
      <c r="E220" s="26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" t="e">
        <f t="shared" si="61"/>
        <v>#VALUE!</v>
      </c>
      <c r="Q220" s="3" t="e">
        <f t="shared" si="62"/>
        <v>#VALUE!</v>
      </c>
      <c r="R220" s="4" t="e">
        <f t="shared" si="63"/>
        <v>#VALUE!</v>
      </c>
      <c r="S220" s="9" t="str">
        <f t="shared" si="64"/>
        <v>-</v>
      </c>
      <c r="T220" s="6" t="str">
        <f t="shared" si="65"/>
        <v>-</v>
      </c>
      <c r="U220" s="6" t="str">
        <f t="shared" si="66"/>
        <v>-</v>
      </c>
      <c r="V220" s="10" t="str">
        <f t="shared" si="78"/>
        <v/>
      </c>
      <c r="W220" s="10" t="str">
        <f t="shared" si="67"/>
        <v/>
      </c>
      <c r="X220" s="10" t="str">
        <f t="shared" si="68"/>
        <v/>
      </c>
      <c r="Y220" s="10" t="str">
        <f t="shared" si="69"/>
        <v/>
      </c>
      <c r="Z220" s="10" t="str">
        <f t="shared" si="70"/>
        <v/>
      </c>
      <c r="AA220" s="10" t="str">
        <f t="shared" si="71"/>
        <v/>
      </c>
      <c r="AB220" s="10" t="str">
        <f t="shared" si="72"/>
        <v/>
      </c>
      <c r="AC220" s="10" t="str">
        <f t="shared" si="73"/>
        <v/>
      </c>
      <c r="AD220" s="10" t="str">
        <f t="shared" si="74"/>
        <v/>
      </c>
      <c r="AE220" s="10" t="str">
        <f t="shared" si="75"/>
        <v/>
      </c>
      <c r="AF220" s="8" t="e">
        <f>ROUND(IF(COUNTA(F220:O220)=0,"",IF(COUNT(F220:O220)&lt;3,Tabela!$B$2,IF(COUNT(V220:AE220)&lt;3,Tabela!$B$3,AVERAGE(V220:AE220)))),2)</f>
        <v>#VALUE!</v>
      </c>
      <c r="AG220" s="33" t="e">
        <f t="shared" si="76"/>
        <v>#VALUE!</v>
      </c>
    </row>
    <row r="221" spans="1:33" ht="27" hidden="1" customHeight="1" x14ac:dyDescent="0.2">
      <c r="A221" s="22" t="e">
        <f t="shared" si="77"/>
        <v>#REF!</v>
      </c>
      <c r="B221" s="22"/>
      <c r="C221" s="23"/>
      <c r="D221" s="23"/>
      <c r="E221" s="23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" t="e">
        <f t="shared" si="61"/>
        <v>#VALUE!</v>
      </c>
      <c r="Q221" s="3" t="e">
        <f t="shared" si="62"/>
        <v>#VALUE!</v>
      </c>
      <c r="R221" s="4" t="e">
        <f t="shared" si="63"/>
        <v>#VALUE!</v>
      </c>
      <c r="S221" s="5" t="str">
        <f t="shared" si="64"/>
        <v>-</v>
      </c>
      <c r="T221" s="6" t="str">
        <f t="shared" si="65"/>
        <v>-</v>
      </c>
      <c r="U221" s="6" t="str">
        <f t="shared" si="66"/>
        <v>-</v>
      </c>
      <c r="V221" s="7" t="str">
        <f t="shared" si="78"/>
        <v/>
      </c>
      <c r="W221" s="7" t="str">
        <f t="shared" si="67"/>
        <v/>
      </c>
      <c r="X221" s="7" t="str">
        <f t="shared" si="68"/>
        <v/>
      </c>
      <c r="Y221" s="7" t="str">
        <f t="shared" si="69"/>
        <v/>
      </c>
      <c r="Z221" s="7" t="str">
        <f t="shared" si="70"/>
        <v/>
      </c>
      <c r="AA221" s="7" t="str">
        <f t="shared" si="71"/>
        <v/>
      </c>
      <c r="AB221" s="7" t="str">
        <f t="shared" si="72"/>
        <v/>
      </c>
      <c r="AC221" s="7" t="str">
        <f t="shared" si="73"/>
        <v/>
      </c>
      <c r="AD221" s="7" t="str">
        <f t="shared" si="74"/>
        <v/>
      </c>
      <c r="AE221" s="7" t="str">
        <f t="shared" si="75"/>
        <v/>
      </c>
      <c r="AF221" s="8" t="e">
        <f>ROUND(IF(COUNTA(F221:O221)=0,"",IF(COUNT(F221:O221)&lt;3,Tabela!$B$2,IF(COUNT(V221:AE221)&lt;3,Tabela!$B$3,AVERAGE(V221:AE221)))),2)</f>
        <v>#VALUE!</v>
      </c>
      <c r="AG221" s="33" t="e">
        <f t="shared" si="76"/>
        <v>#VALUE!</v>
      </c>
    </row>
    <row r="222" spans="1:33" ht="27" hidden="1" customHeight="1" x14ac:dyDescent="0.2">
      <c r="A222" s="25" t="e">
        <f t="shared" si="77"/>
        <v>#REF!</v>
      </c>
      <c r="B222" s="25"/>
      <c r="C222" s="26"/>
      <c r="D222" s="26"/>
      <c r="E222" s="26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" t="e">
        <f t="shared" si="61"/>
        <v>#VALUE!</v>
      </c>
      <c r="Q222" s="3" t="e">
        <f t="shared" si="62"/>
        <v>#VALUE!</v>
      </c>
      <c r="R222" s="4" t="e">
        <f t="shared" si="63"/>
        <v>#VALUE!</v>
      </c>
      <c r="S222" s="9" t="str">
        <f t="shared" si="64"/>
        <v>-</v>
      </c>
      <c r="T222" s="6" t="str">
        <f t="shared" si="65"/>
        <v>-</v>
      </c>
      <c r="U222" s="6" t="str">
        <f t="shared" si="66"/>
        <v>-</v>
      </c>
      <c r="V222" s="10" t="str">
        <f t="shared" si="78"/>
        <v/>
      </c>
      <c r="W222" s="10" t="str">
        <f t="shared" si="67"/>
        <v/>
      </c>
      <c r="X222" s="10" t="str">
        <f t="shared" si="68"/>
        <v/>
      </c>
      <c r="Y222" s="10" t="str">
        <f t="shared" si="69"/>
        <v/>
      </c>
      <c r="Z222" s="10" t="str">
        <f t="shared" si="70"/>
        <v/>
      </c>
      <c r="AA222" s="10" t="str">
        <f t="shared" si="71"/>
        <v/>
      </c>
      <c r="AB222" s="10" t="str">
        <f t="shared" si="72"/>
        <v/>
      </c>
      <c r="AC222" s="10" t="str">
        <f t="shared" si="73"/>
        <v/>
      </c>
      <c r="AD222" s="10" t="str">
        <f t="shared" si="74"/>
        <v/>
      </c>
      <c r="AE222" s="10" t="str">
        <f t="shared" si="75"/>
        <v/>
      </c>
      <c r="AF222" s="8" t="e">
        <f>ROUND(IF(COUNTA(F222:O222)=0,"",IF(COUNT(F222:O222)&lt;3,Tabela!$B$2,IF(COUNT(V222:AE222)&lt;3,Tabela!$B$3,AVERAGE(V222:AE222)))),2)</f>
        <v>#VALUE!</v>
      </c>
      <c r="AG222" s="33" t="e">
        <f t="shared" si="76"/>
        <v>#VALUE!</v>
      </c>
    </row>
    <row r="223" spans="1:33" ht="27" hidden="1" customHeight="1" x14ac:dyDescent="0.2">
      <c r="A223" s="22" t="e">
        <f t="shared" si="77"/>
        <v>#REF!</v>
      </c>
      <c r="B223" s="22"/>
      <c r="C223" s="23"/>
      <c r="D223" s="23"/>
      <c r="E223" s="23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" t="e">
        <f t="shared" si="61"/>
        <v>#VALUE!</v>
      </c>
      <c r="Q223" s="3" t="e">
        <f t="shared" si="62"/>
        <v>#VALUE!</v>
      </c>
      <c r="R223" s="4" t="e">
        <f t="shared" si="63"/>
        <v>#VALUE!</v>
      </c>
      <c r="S223" s="5" t="str">
        <f t="shared" si="64"/>
        <v>-</v>
      </c>
      <c r="T223" s="6" t="str">
        <f t="shared" si="65"/>
        <v>-</v>
      </c>
      <c r="U223" s="6" t="str">
        <f t="shared" si="66"/>
        <v>-</v>
      </c>
      <c r="V223" s="7" t="str">
        <f t="shared" si="78"/>
        <v/>
      </c>
      <c r="W223" s="7" t="str">
        <f t="shared" si="67"/>
        <v/>
      </c>
      <c r="X223" s="7" t="str">
        <f t="shared" si="68"/>
        <v/>
      </c>
      <c r="Y223" s="7" t="str">
        <f t="shared" si="69"/>
        <v/>
      </c>
      <c r="Z223" s="7" t="str">
        <f t="shared" si="70"/>
        <v/>
      </c>
      <c r="AA223" s="7" t="str">
        <f t="shared" si="71"/>
        <v/>
      </c>
      <c r="AB223" s="7" t="str">
        <f t="shared" si="72"/>
        <v/>
      </c>
      <c r="AC223" s="7" t="str">
        <f t="shared" si="73"/>
        <v/>
      </c>
      <c r="AD223" s="7" t="str">
        <f t="shared" si="74"/>
        <v/>
      </c>
      <c r="AE223" s="7" t="str">
        <f t="shared" si="75"/>
        <v/>
      </c>
      <c r="AF223" s="8" t="e">
        <f>ROUND(IF(COUNTA(F223:O223)=0,"",IF(COUNT(F223:O223)&lt;3,Tabela!$B$2,IF(COUNT(V223:AE223)&lt;3,Tabela!$B$3,AVERAGE(V223:AE223)))),2)</f>
        <v>#VALUE!</v>
      </c>
      <c r="AG223" s="33" t="e">
        <f t="shared" si="76"/>
        <v>#VALUE!</v>
      </c>
    </row>
    <row r="224" spans="1:33" ht="27" hidden="1" customHeight="1" x14ac:dyDescent="0.2">
      <c r="A224" s="25" t="e">
        <f t="shared" si="77"/>
        <v>#REF!</v>
      </c>
      <c r="B224" s="25"/>
      <c r="C224" s="26"/>
      <c r="D224" s="26"/>
      <c r="E224" s="26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" t="e">
        <f t="shared" si="61"/>
        <v>#VALUE!</v>
      </c>
      <c r="Q224" s="3" t="e">
        <f t="shared" si="62"/>
        <v>#VALUE!</v>
      </c>
      <c r="R224" s="4" t="e">
        <f t="shared" si="63"/>
        <v>#VALUE!</v>
      </c>
      <c r="S224" s="9" t="str">
        <f t="shared" si="64"/>
        <v>-</v>
      </c>
      <c r="T224" s="6" t="str">
        <f t="shared" si="65"/>
        <v>-</v>
      </c>
      <c r="U224" s="6" t="str">
        <f t="shared" si="66"/>
        <v>-</v>
      </c>
      <c r="V224" s="10" t="str">
        <f t="shared" si="78"/>
        <v/>
      </c>
      <c r="W224" s="10" t="str">
        <f t="shared" si="67"/>
        <v/>
      </c>
      <c r="X224" s="10" t="str">
        <f t="shared" si="68"/>
        <v/>
      </c>
      <c r="Y224" s="10" t="str">
        <f t="shared" si="69"/>
        <v/>
      </c>
      <c r="Z224" s="10" t="str">
        <f t="shared" si="70"/>
        <v/>
      </c>
      <c r="AA224" s="10" t="str">
        <f t="shared" si="71"/>
        <v/>
      </c>
      <c r="AB224" s="10" t="str">
        <f t="shared" si="72"/>
        <v/>
      </c>
      <c r="AC224" s="10" t="str">
        <f t="shared" si="73"/>
        <v/>
      </c>
      <c r="AD224" s="10" t="str">
        <f t="shared" si="74"/>
        <v/>
      </c>
      <c r="AE224" s="10" t="str">
        <f t="shared" si="75"/>
        <v/>
      </c>
      <c r="AF224" s="8" t="e">
        <f>ROUND(IF(COUNTA(F224:O224)=0,"",IF(COUNT(F224:O224)&lt;3,Tabela!$B$2,IF(COUNT(V224:AE224)&lt;3,Tabela!$B$3,AVERAGE(V224:AE224)))),2)</f>
        <v>#VALUE!</v>
      </c>
      <c r="AG224" s="33" t="e">
        <f t="shared" si="76"/>
        <v>#VALUE!</v>
      </c>
    </row>
    <row r="225" spans="1:33" ht="27" hidden="1" customHeight="1" x14ac:dyDescent="0.2">
      <c r="A225" s="22" t="e">
        <f t="shared" si="77"/>
        <v>#REF!</v>
      </c>
      <c r="B225" s="22"/>
      <c r="C225" s="23"/>
      <c r="D225" s="23"/>
      <c r="E225" s="23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" t="e">
        <f t="shared" si="61"/>
        <v>#VALUE!</v>
      </c>
      <c r="Q225" s="3" t="e">
        <f t="shared" si="62"/>
        <v>#VALUE!</v>
      </c>
      <c r="R225" s="4" t="e">
        <f t="shared" si="63"/>
        <v>#VALUE!</v>
      </c>
      <c r="S225" s="5" t="str">
        <f t="shared" si="64"/>
        <v>-</v>
      </c>
      <c r="T225" s="6" t="str">
        <f t="shared" si="65"/>
        <v>-</v>
      </c>
      <c r="U225" s="6" t="str">
        <f t="shared" si="66"/>
        <v>-</v>
      </c>
      <c r="V225" s="7" t="str">
        <f t="shared" si="78"/>
        <v/>
      </c>
      <c r="W225" s="7" t="str">
        <f t="shared" si="67"/>
        <v/>
      </c>
      <c r="X225" s="7" t="str">
        <f t="shared" si="68"/>
        <v/>
      </c>
      <c r="Y225" s="7" t="str">
        <f t="shared" si="69"/>
        <v/>
      </c>
      <c r="Z225" s="7" t="str">
        <f t="shared" si="70"/>
        <v/>
      </c>
      <c r="AA225" s="7" t="str">
        <f t="shared" si="71"/>
        <v/>
      </c>
      <c r="AB225" s="7" t="str">
        <f t="shared" si="72"/>
        <v/>
      </c>
      <c r="AC225" s="7" t="str">
        <f t="shared" si="73"/>
        <v/>
      </c>
      <c r="AD225" s="7" t="str">
        <f t="shared" si="74"/>
        <v/>
      </c>
      <c r="AE225" s="7" t="str">
        <f t="shared" si="75"/>
        <v/>
      </c>
      <c r="AF225" s="8" t="e">
        <f>ROUND(IF(COUNTA(F225:O225)=0,"",IF(COUNT(F225:O225)&lt;3,Tabela!$B$2,IF(COUNT(V225:AE225)&lt;3,Tabela!$B$3,AVERAGE(V225:AE225)))),2)</f>
        <v>#VALUE!</v>
      </c>
      <c r="AG225" s="33" t="e">
        <f t="shared" si="76"/>
        <v>#VALUE!</v>
      </c>
    </row>
    <row r="226" spans="1:33" ht="27" hidden="1" customHeight="1" x14ac:dyDescent="0.2">
      <c r="A226" s="25" t="e">
        <f t="shared" si="77"/>
        <v>#REF!</v>
      </c>
      <c r="B226" s="25"/>
      <c r="C226" s="26"/>
      <c r="D226" s="26"/>
      <c r="E226" s="26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" t="e">
        <f t="shared" si="61"/>
        <v>#VALUE!</v>
      </c>
      <c r="Q226" s="3" t="e">
        <f t="shared" si="62"/>
        <v>#VALUE!</v>
      </c>
      <c r="R226" s="4" t="e">
        <f t="shared" si="63"/>
        <v>#VALUE!</v>
      </c>
      <c r="S226" s="9" t="str">
        <f t="shared" si="64"/>
        <v>-</v>
      </c>
      <c r="T226" s="6" t="str">
        <f t="shared" si="65"/>
        <v>-</v>
      </c>
      <c r="U226" s="6" t="str">
        <f t="shared" si="66"/>
        <v>-</v>
      </c>
      <c r="V226" s="10" t="str">
        <f t="shared" si="78"/>
        <v/>
      </c>
      <c r="W226" s="10" t="str">
        <f t="shared" si="67"/>
        <v/>
      </c>
      <c r="X226" s="10" t="str">
        <f t="shared" si="68"/>
        <v/>
      </c>
      <c r="Y226" s="10" t="str">
        <f t="shared" si="69"/>
        <v/>
      </c>
      <c r="Z226" s="10" t="str">
        <f t="shared" si="70"/>
        <v/>
      </c>
      <c r="AA226" s="10" t="str">
        <f t="shared" si="71"/>
        <v/>
      </c>
      <c r="AB226" s="10" t="str">
        <f t="shared" si="72"/>
        <v/>
      </c>
      <c r="AC226" s="10" t="str">
        <f t="shared" si="73"/>
        <v/>
      </c>
      <c r="AD226" s="10" t="str">
        <f t="shared" si="74"/>
        <v/>
      </c>
      <c r="AE226" s="10" t="str">
        <f t="shared" si="75"/>
        <v/>
      </c>
      <c r="AF226" s="8" t="e">
        <f>ROUND(IF(COUNTA(F226:O226)=0,"",IF(COUNT(F226:O226)&lt;3,Tabela!$B$2,IF(COUNT(V226:AE226)&lt;3,Tabela!$B$3,AVERAGE(V226:AE226)))),2)</f>
        <v>#VALUE!</v>
      </c>
      <c r="AG226" s="33" t="e">
        <f t="shared" si="76"/>
        <v>#VALUE!</v>
      </c>
    </row>
    <row r="227" spans="1:33" ht="27" hidden="1" customHeight="1" x14ac:dyDescent="0.2">
      <c r="A227" s="22" t="e">
        <f t="shared" si="77"/>
        <v>#REF!</v>
      </c>
      <c r="B227" s="22"/>
      <c r="C227" s="23"/>
      <c r="D227" s="23"/>
      <c r="E227" s="23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" t="e">
        <f t="shared" si="61"/>
        <v>#VALUE!</v>
      </c>
      <c r="Q227" s="3" t="e">
        <f t="shared" si="62"/>
        <v>#VALUE!</v>
      </c>
      <c r="R227" s="4" t="e">
        <f t="shared" si="63"/>
        <v>#VALUE!</v>
      </c>
      <c r="S227" s="5" t="str">
        <f>IFERROR(IF(R227="-","-",IF(R227&lt;0.25,"Série Homogênea","Série Heterogênea")),"-")</f>
        <v>-</v>
      </c>
      <c r="T227" s="6" t="str">
        <f t="shared" si="65"/>
        <v>-</v>
      </c>
      <c r="U227" s="6" t="str">
        <f t="shared" si="66"/>
        <v>-</v>
      </c>
      <c r="V227" s="7" t="str">
        <f t="shared" si="78"/>
        <v/>
      </c>
      <c r="W227" s="7" t="str">
        <f t="shared" si="67"/>
        <v/>
      </c>
      <c r="X227" s="7" t="str">
        <f t="shared" si="68"/>
        <v/>
      </c>
      <c r="Y227" s="7" t="str">
        <f t="shared" si="69"/>
        <v/>
      </c>
      <c r="Z227" s="7" t="str">
        <f t="shared" si="70"/>
        <v/>
      </c>
      <c r="AA227" s="7" t="str">
        <f t="shared" si="71"/>
        <v/>
      </c>
      <c r="AB227" s="7" t="str">
        <f t="shared" si="72"/>
        <v/>
      </c>
      <c r="AC227" s="7" t="str">
        <f t="shared" si="73"/>
        <v/>
      </c>
      <c r="AD227" s="7" t="str">
        <f t="shared" si="74"/>
        <v/>
      </c>
      <c r="AE227" s="7" t="str">
        <f t="shared" si="75"/>
        <v/>
      </c>
      <c r="AF227" s="8" t="e">
        <f>ROUND(IF(COUNTA(F227:O227)=0,"",IF(COUNT(F227:O227)&lt;3,Tabela!$B$2,IF(COUNT(V227:AE227)&lt;3,Tabela!$B$3,AVERAGE(V227:AE227)))),2)</f>
        <v>#VALUE!</v>
      </c>
      <c r="AG227" s="33" t="e">
        <f t="shared" si="76"/>
        <v>#VALUE!</v>
      </c>
    </row>
    <row r="228" spans="1:33" ht="27" hidden="1" customHeight="1" x14ac:dyDescent="0.2">
      <c r="A228" s="25" t="e">
        <f t="shared" si="77"/>
        <v>#REF!</v>
      </c>
      <c r="B228" s="25"/>
      <c r="C228" s="26"/>
      <c r="D228" s="26"/>
      <c r="E228" s="26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" t="e">
        <f t="shared" si="61"/>
        <v>#VALUE!</v>
      </c>
      <c r="Q228" s="3" t="e">
        <f t="shared" si="62"/>
        <v>#VALUE!</v>
      </c>
      <c r="R228" s="4" t="e">
        <f t="shared" si="63"/>
        <v>#VALUE!</v>
      </c>
      <c r="S228" s="9" t="str">
        <f t="shared" ref="S228:S250" si="79">IFERROR(IF(R228="-","-",IF(R228&lt;0.25,"Série Homogênea","Série Heterogênea")),"-")</f>
        <v>-</v>
      </c>
      <c r="T228" s="6" t="str">
        <f t="shared" si="65"/>
        <v>-</v>
      </c>
      <c r="U228" s="6" t="str">
        <f t="shared" si="66"/>
        <v>-</v>
      </c>
      <c r="V228" s="10" t="str">
        <f t="shared" si="78"/>
        <v/>
      </c>
      <c r="W228" s="10" t="str">
        <f t="shared" si="67"/>
        <v/>
      </c>
      <c r="X228" s="10" t="str">
        <f t="shared" si="68"/>
        <v/>
      </c>
      <c r="Y228" s="10" t="str">
        <f t="shared" si="69"/>
        <v/>
      </c>
      <c r="Z228" s="10" t="str">
        <f t="shared" si="70"/>
        <v/>
      </c>
      <c r="AA228" s="10" t="str">
        <f t="shared" si="71"/>
        <v/>
      </c>
      <c r="AB228" s="10" t="str">
        <f t="shared" si="72"/>
        <v/>
      </c>
      <c r="AC228" s="10" t="str">
        <f t="shared" si="73"/>
        <v/>
      </c>
      <c r="AD228" s="10" t="str">
        <f t="shared" si="74"/>
        <v/>
      </c>
      <c r="AE228" s="10" t="str">
        <f t="shared" si="75"/>
        <v/>
      </c>
      <c r="AF228" s="8" t="e">
        <f>ROUND(IF(COUNTA(F228:O228)=0,"",IF(COUNT(F228:O228)&lt;3,Tabela!$B$2,IF(COUNT(V228:AE228)&lt;3,Tabela!$B$3,AVERAGE(V228:AE228)))),2)</f>
        <v>#VALUE!</v>
      </c>
      <c r="AG228" s="33" t="e">
        <f t="shared" si="76"/>
        <v>#VALUE!</v>
      </c>
    </row>
    <row r="229" spans="1:33" ht="27" hidden="1" customHeight="1" x14ac:dyDescent="0.2">
      <c r="A229" s="22" t="e">
        <f t="shared" si="77"/>
        <v>#REF!</v>
      </c>
      <c r="B229" s="22"/>
      <c r="C229" s="23"/>
      <c r="D229" s="23"/>
      <c r="E229" s="23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" t="e">
        <f t="shared" si="61"/>
        <v>#VALUE!</v>
      </c>
      <c r="Q229" s="3" t="e">
        <f t="shared" si="62"/>
        <v>#VALUE!</v>
      </c>
      <c r="R229" s="4" t="e">
        <f t="shared" si="63"/>
        <v>#VALUE!</v>
      </c>
      <c r="S229" s="5" t="str">
        <f t="shared" si="79"/>
        <v>-</v>
      </c>
      <c r="T229" s="6" t="str">
        <f t="shared" si="65"/>
        <v>-</v>
      </c>
      <c r="U229" s="6" t="str">
        <f t="shared" si="66"/>
        <v>-</v>
      </c>
      <c r="V229" s="7" t="str">
        <f t="shared" si="78"/>
        <v/>
      </c>
      <c r="W229" s="7" t="str">
        <f t="shared" si="67"/>
        <v/>
      </c>
      <c r="X229" s="7" t="str">
        <f t="shared" si="68"/>
        <v/>
      </c>
      <c r="Y229" s="7" t="str">
        <f t="shared" si="69"/>
        <v/>
      </c>
      <c r="Z229" s="7" t="str">
        <f t="shared" si="70"/>
        <v/>
      </c>
      <c r="AA229" s="7" t="str">
        <f t="shared" si="71"/>
        <v/>
      </c>
      <c r="AB229" s="7" t="str">
        <f t="shared" si="72"/>
        <v/>
      </c>
      <c r="AC229" s="7" t="str">
        <f t="shared" si="73"/>
        <v/>
      </c>
      <c r="AD229" s="7" t="str">
        <f t="shared" si="74"/>
        <v/>
      </c>
      <c r="AE229" s="7" t="str">
        <f t="shared" si="75"/>
        <v/>
      </c>
      <c r="AF229" s="8" t="e">
        <f>ROUND(IF(COUNTA(F229:O229)=0,"",IF(COUNT(F229:O229)&lt;3,Tabela!$B$2,IF(COUNT(V229:AE229)&lt;3,Tabela!$B$3,AVERAGE(V229:AE229)))),2)</f>
        <v>#VALUE!</v>
      </c>
      <c r="AG229" s="33" t="e">
        <f t="shared" si="76"/>
        <v>#VALUE!</v>
      </c>
    </row>
    <row r="230" spans="1:33" ht="27" hidden="1" customHeight="1" x14ac:dyDescent="0.2">
      <c r="A230" s="25" t="e">
        <f t="shared" si="77"/>
        <v>#REF!</v>
      </c>
      <c r="B230" s="25"/>
      <c r="C230" s="26"/>
      <c r="D230" s="26"/>
      <c r="E230" s="26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" t="e">
        <f t="shared" si="61"/>
        <v>#VALUE!</v>
      </c>
      <c r="Q230" s="3" t="e">
        <f t="shared" si="62"/>
        <v>#VALUE!</v>
      </c>
      <c r="R230" s="4" t="e">
        <f t="shared" si="63"/>
        <v>#VALUE!</v>
      </c>
      <c r="S230" s="9" t="str">
        <f t="shared" si="79"/>
        <v>-</v>
      </c>
      <c r="T230" s="6" t="str">
        <f t="shared" si="65"/>
        <v>-</v>
      </c>
      <c r="U230" s="6" t="str">
        <f t="shared" si="66"/>
        <v>-</v>
      </c>
      <c r="V230" s="10" t="str">
        <f t="shared" si="78"/>
        <v/>
      </c>
      <c r="W230" s="10" t="str">
        <f t="shared" si="67"/>
        <v/>
      </c>
      <c r="X230" s="10" t="str">
        <f t="shared" si="68"/>
        <v/>
      </c>
      <c r="Y230" s="10" t="str">
        <f t="shared" si="69"/>
        <v/>
      </c>
      <c r="Z230" s="10" t="str">
        <f t="shared" si="70"/>
        <v/>
      </c>
      <c r="AA230" s="10" t="str">
        <f t="shared" si="71"/>
        <v/>
      </c>
      <c r="AB230" s="10" t="str">
        <f t="shared" si="72"/>
        <v/>
      </c>
      <c r="AC230" s="10" t="str">
        <f t="shared" si="73"/>
        <v/>
      </c>
      <c r="AD230" s="10" t="str">
        <f t="shared" si="74"/>
        <v/>
      </c>
      <c r="AE230" s="10" t="str">
        <f t="shared" si="75"/>
        <v/>
      </c>
      <c r="AF230" s="8" t="e">
        <f>ROUND(IF(COUNTA(F230:O230)=0,"",IF(COUNT(F230:O230)&lt;3,Tabela!$B$2,IF(COUNT(V230:AE230)&lt;3,Tabela!$B$3,AVERAGE(V230:AE230)))),2)</f>
        <v>#VALUE!</v>
      </c>
      <c r="AG230" s="33" t="e">
        <f t="shared" si="76"/>
        <v>#VALUE!</v>
      </c>
    </row>
    <row r="231" spans="1:33" ht="27" hidden="1" customHeight="1" x14ac:dyDescent="0.2">
      <c r="A231" s="22" t="e">
        <f t="shared" si="77"/>
        <v>#REF!</v>
      </c>
      <c r="B231" s="22"/>
      <c r="C231" s="23"/>
      <c r="D231" s="23"/>
      <c r="E231" s="23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" t="e">
        <f t="shared" si="61"/>
        <v>#VALUE!</v>
      </c>
      <c r="Q231" s="3" t="e">
        <f t="shared" si="62"/>
        <v>#VALUE!</v>
      </c>
      <c r="R231" s="4" t="e">
        <f t="shared" si="63"/>
        <v>#VALUE!</v>
      </c>
      <c r="S231" s="5" t="str">
        <f t="shared" si="79"/>
        <v>-</v>
      </c>
      <c r="T231" s="6" t="str">
        <f t="shared" si="65"/>
        <v>-</v>
      </c>
      <c r="U231" s="6" t="str">
        <f t="shared" si="66"/>
        <v>-</v>
      </c>
      <c r="V231" s="7" t="str">
        <f t="shared" si="78"/>
        <v/>
      </c>
      <c r="W231" s="7" t="str">
        <f t="shared" si="67"/>
        <v/>
      </c>
      <c r="X231" s="7" t="str">
        <f t="shared" si="68"/>
        <v/>
      </c>
      <c r="Y231" s="7" t="str">
        <f t="shared" si="69"/>
        <v/>
      </c>
      <c r="Z231" s="7" t="str">
        <f t="shared" si="70"/>
        <v/>
      </c>
      <c r="AA231" s="7" t="str">
        <f t="shared" si="71"/>
        <v/>
      </c>
      <c r="AB231" s="7" t="str">
        <f t="shared" si="72"/>
        <v/>
      </c>
      <c r="AC231" s="7" t="str">
        <f t="shared" si="73"/>
        <v/>
      </c>
      <c r="AD231" s="7" t="str">
        <f t="shared" si="74"/>
        <v/>
      </c>
      <c r="AE231" s="7" t="str">
        <f t="shared" si="75"/>
        <v/>
      </c>
      <c r="AF231" s="8" t="e">
        <f>ROUND(IF(COUNTA(F231:O231)=0,"",IF(COUNT(F231:O231)&lt;3,Tabela!$B$2,IF(COUNT(V231:AE231)&lt;3,Tabela!$B$3,AVERAGE(V231:AE231)))),2)</f>
        <v>#VALUE!</v>
      </c>
      <c r="AG231" s="33" t="e">
        <f t="shared" si="76"/>
        <v>#VALUE!</v>
      </c>
    </row>
    <row r="232" spans="1:33" ht="27" hidden="1" customHeight="1" x14ac:dyDescent="0.2">
      <c r="A232" s="25" t="e">
        <f t="shared" si="77"/>
        <v>#REF!</v>
      </c>
      <c r="B232" s="25"/>
      <c r="C232" s="26"/>
      <c r="D232" s="26"/>
      <c r="E232" s="26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" t="e">
        <f t="shared" si="61"/>
        <v>#VALUE!</v>
      </c>
      <c r="Q232" s="3" t="e">
        <f t="shared" si="62"/>
        <v>#VALUE!</v>
      </c>
      <c r="R232" s="4" t="e">
        <f t="shared" si="63"/>
        <v>#VALUE!</v>
      </c>
      <c r="S232" s="9" t="str">
        <f t="shared" si="79"/>
        <v>-</v>
      </c>
      <c r="T232" s="6" t="str">
        <f t="shared" si="65"/>
        <v>-</v>
      </c>
      <c r="U232" s="6" t="str">
        <f t="shared" si="66"/>
        <v>-</v>
      </c>
      <c r="V232" s="10" t="str">
        <f t="shared" si="78"/>
        <v/>
      </c>
      <c r="W232" s="10" t="str">
        <f t="shared" si="67"/>
        <v/>
      </c>
      <c r="X232" s="10" t="str">
        <f t="shared" si="68"/>
        <v/>
      </c>
      <c r="Y232" s="10" t="str">
        <f t="shared" si="69"/>
        <v/>
      </c>
      <c r="Z232" s="10" t="str">
        <f t="shared" si="70"/>
        <v/>
      </c>
      <c r="AA232" s="10" t="str">
        <f t="shared" si="71"/>
        <v/>
      </c>
      <c r="AB232" s="10" t="str">
        <f t="shared" si="72"/>
        <v/>
      </c>
      <c r="AC232" s="10" t="str">
        <f t="shared" si="73"/>
        <v/>
      </c>
      <c r="AD232" s="10" t="str">
        <f t="shared" si="74"/>
        <v/>
      </c>
      <c r="AE232" s="10" t="str">
        <f t="shared" si="75"/>
        <v/>
      </c>
      <c r="AF232" s="8" t="e">
        <f>ROUND(IF(COUNTA(F232:O232)=0,"",IF(COUNT(F232:O232)&lt;3,Tabela!$B$2,IF(COUNT(V232:AE232)&lt;3,Tabela!$B$3,AVERAGE(V232:AE232)))),2)</f>
        <v>#VALUE!</v>
      </c>
      <c r="AG232" s="33" t="e">
        <f t="shared" si="76"/>
        <v>#VALUE!</v>
      </c>
    </row>
    <row r="233" spans="1:33" ht="27" hidden="1" customHeight="1" x14ac:dyDescent="0.2">
      <c r="A233" s="22" t="e">
        <f t="shared" si="77"/>
        <v>#REF!</v>
      </c>
      <c r="B233" s="22"/>
      <c r="C233" s="23"/>
      <c r="D233" s="23"/>
      <c r="E233" s="23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" t="e">
        <f t="shared" si="61"/>
        <v>#VALUE!</v>
      </c>
      <c r="Q233" s="3" t="e">
        <f t="shared" si="62"/>
        <v>#VALUE!</v>
      </c>
      <c r="R233" s="4" t="e">
        <f t="shared" si="63"/>
        <v>#VALUE!</v>
      </c>
      <c r="S233" s="5" t="str">
        <f t="shared" si="79"/>
        <v>-</v>
      </c>
      <c r="T233" s="6" t="str">
        <f t="shared" si="65"/>
        <v>-</v>
      </c>
      <c r="U233" s="6" t="str">
        <f t="shared" si="66"/>
        <v>-</v>
      </c>
      <c r="V233" s="7" t="str">
        <f t="shared" si="78"/>
        <v/>
      </c>
      <c r="W233" s="7" t="str">
        <f t="shared" si="67"/>
        <v/>
      </c>
      <c r="X233" s="7" t="str">
        <f t="shared" si="68"/>
        <v/>
      </c>
      <c r="Y233" s="7" t="str">
        <f t="shared" si="69"/>
        <v/>
      </c>
      <c r="Z233" s="7" t="str">
        <f t="shared" si="70"/>
        <v/>
      </c>
      <c r="AA233" s="7" t="str">
        <f t="shared" si="71"/>
        <v/>
      </c>
      <c r="AB233" s="7" t="str">
        <f t="shared" si="72"/>
        <v/>
      </c>
      <c r="AC233" s="7" t="str">
        <f t="shared" si="73"/>
        <v/>
      </c>
      <c r="AD233" s="7" t="str">
        <f t="shared" si="74"/>
        <v/>
      </c>
      <c r="AE233" s="7" t="str">
        <f t="shared" si="75"/>
        <v/>
      </c>
      <c r="AF233" s="8" t="e">
        <f>ROUND(IF(COUNTA(F233:O233)=0,"",IF(COUNT(F233:O233)&lt;3,Tabela!$B$2,IF(COUNT(V233:AE233)&lt;3,Tabela!$B$3,AVERAGE(V233:AE233)))),2)</f>
        <v>#VALUE!</v>
      </c>
      <c r="AG233" s="33" t="e">
        <f t="shared" si="76"/>
        <v>#VALUE!</v>
      </c>
    </row>
    <row r="234" spans="1:33" ht="27" hidden="1" customHeight="1" x14ac:dyDescent="0.2">
      <c r="A234" s="25" t="e">
        <f t="shared" si="77"/>
        <v>#REF!</v>
      </c>
      <c r="B234" s="25"/>
      <c r="C234" s="26"/>
      <c r="D234" s="26"/>
      <c r="E234" s="26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" t="e">
        <f t="shared" si="61"/>
        <v>#VALUE!</v>
      </c>
      <c r="Q234" s="3" t="e">
        <f t="shared" si="62"/>
        <v>#VALUE!</v>
      </c>
      <c r="R234" s="4" t="e">
        <f t="shared" si="63"/>
        <v>#VALUE!</v>
      </c>
      <c r="S234" s="9" t="str">
        <f t="shared" si="79"/>
        <v>-</v>
      </c>
      <c r="T234" s="6" t="str">
        <f t="shared" si="65"/>
        <v>-</v>
      </c>
      <c r="U234" s="6" t="str">
        <f t="shared" si="66"/>
        <v>-</v>
      </c>
      <c r="V234" s="10" t="str">
        <f t="shared" si="78"/>
        <v/>
      </c>
      <c r="W234" s="10" t="str">
        <f t="shared" si="67"/>
        <v/>
      </c>
      <c r="X234" s="10" t="str">
        <f t="shared" si="68"/>
        <v/>
      </c>
      <c r="Y234" s="10" t="str">
        <f t="shared" si="69"/>
        <v/>
      </c>
      <c r="Z234" s="10" t="str">
        <f t="shared" si="70"/>
        <v/>
      </c>
      <c r="AA234" s="10" t="str">
        <f t="shared" si="71"/>
        <v/>
      </c>
      <c r="AB234" s="10" t="str">
        <f t="shared" si="72"/>
        <v/>
      </c>
      <c r="AC234" s="10" t="str">
        <f t="shared" si="73"/>
        <v/>
      </c>
      <c r="AD234" s="10" t="str">
        <f t="shared" si="74"/>
        <v/>
      </c>
      <c r="AE234" s="10" t="str">
        <f t="shared" si="75"/>
        <v/>
      </c>
      <c r="AF234" s="8" t="e">
        <f>ROUND(IF(COUNTA(F234:O234)=0,"",IF(COUNT(F234:O234)&lt;3,Tabela!$B$2,IF(COUNT(V234:AE234)&lt;3,Tabela!$B$3,AVERAGE(V234:AE234)))),2)</f>
        <v>#VALUE!</v>
      </c>
      <c r="AG234" s="33" t="e">
        <f t="shared" si="76"/>
        <v>#VALUE!</v>
      </c>
    </row>
    <row r="235" spans="1:33" ht="27" hidden="1" customHeight="1" x14ac:dyDescent="0.2">
      <c r="A235" s="22" t="e">
        <f t="shared" si="77"/>
        <v>#REF!</v>
      </c>
      <c r="B235" s="22"/>
      <c r="C235" s="23"/>
      <c r="D235" s="23"/>
      <c r="E235" s="23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" t="e">
        <f t="shared" si="61"/>
        <v>#VALUE!</v>
      </c>
      <c r="Q235" s="3" t="e">
        <f t="shared" si="62"/>
        <v>#VALUE!</v>
      </c>
      <c r="R235" s="4" t="e">
        <f t="shared" si="63"/>
        <v>#VALUE!</v>
      </c>
      <c r="S235" s="5" t="str">
        <f t="shared" si="79"/>
        <v>-</v>
      </c>
      <c r="T235" s="6" t="str">
        <f t="shared" si="65"/>
        <v>-</v>
      </c>
      <c r="U235" s="6" t="str">
        <f t="shared" si="66"/>
        <v>-</v>
      </c>
      <c r="V235" s="7" t="str">
        <f t="shared" si="78"/>
        <v/>
      </c>
      <c r="W235" s="7" t="str">
        <f t="shared" si="67"/>
        <v/>
      </c>
      <c r="X235" s="7" t="str">
        <f t="shared" si="68"/>
        <v/>
      </c>
      <c r="Y235" s="7" t="str">
        <f t="shared" si="69"/>
        <v/>
      </c>
      <c r="Z235" s="7" t="str">
        <f t="shared" si="70"/>
        <v/>
      </c>
      <c r="AA235" s="7" t="str">
        <f t="shared" si="71"/>
        <v/>
      </c>
      <c r="AB235" s="7" t="str">
        <f t="shared" si="72"/>
        <v/>
      </c>
      <c r="AC235" s="7" t="str">
        <f t="shared" si="73"/>
        <v/>
      </c>
      <c r="AD235" s="7" t="str">
        <f t="shared" si="74"/>
        <v/>
      </c>
      <c r="AE235" s="7" t="str">
        <f t="shared" si="75"/>
        <v/>
      </c>
      <c r="AF235" s="8" t="e">
        <f>ROUND(IF(COUNTA(F235:O235)=0,"",IF(COUNT(F235:O235)&lt;3,Tabela!$B$2,IF(COUNT(V235:AE235)&lt;3,Tabela!$B$3,AVERAGE(V235:AE235)))),2)</f>
        <v>#VALUE!</v>
      </c>
      <c r="AG235" s="33" t="e">
        <f t="shared" si="76"/>
        <v>#VALUE!</v>
      </c>
    </row>
    <row r="236" spans="1:33" ht="27" hidden="1" customHeight="1" x14ac:dyDescent="0.2">
      <c r="A236" s="25" t="e">
        <f t="shared" si="77"/>
        <v>#REF!</v>
      </c>
      <c r="B236" s="25"/>
      <c r="C236" s="26"/>
      <c r="D236" s="26"/>
      <c r="E236" s="26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" t="e">
        <f t="shared" si="61"/>
        <v>#VALUE!</v>
      </c>
      <c r="Q236" s="3" t="e">
        <f t="shared" si="62"/>
        <v>#VALUE!</v>
      </c>
      <c r="R236" s="4" t="e">
        <f t="shared" si="63"/>
        <v>#VALUE!</v>
      </c>
      <c r="S236" s="9" t="str">
        <f t="shared" si="79"/>
        <v>-</v>
      </c>
      <c r="T236" s="6" t="str">
        <f t="shared" si="65"/>
        <v>-</v>
      </c>
      <c r="U236" s="6" t="str">
        <f t="shared" si="66"/>
        <v>-</v>
      </c>
      <c r="V236" s="10" t="str">
        <f t="shared" si="78"/>
        <v/>
      </c>
      <c r="W236" s="10" t="str">
        <f t="shared" si="67"/>
        <v/>
      </c>
      <c r="X236" s="10" t="str">
        <f t="shared" si="68"/>
        <v/>
      </c>
      <c r="Y236" s="10" t="str">
        <f t="shared" si="69"/>
        <v/>
      </c>
      <c r="Z236" s="10" t="str">
        <f t="shared" si="70"/>
        <v/>
      </c>
      <c r="AA236" s="10" t="str">
        <f t="shared" si="71"/>
        <v/>
      </c>
      <c r="AB236" s="10" t="str">
        <f t="shared" si="72"/>
        <v/>
      </c>
      <c r="AC236" s="10" t="str">
        <f t="shared" si="73"/>
        <v/>
      </c>
      <c r="AD236" s="10" t="str">
        <f t="shared" si="74"/>
        <v/>
      </c>
      <c r="AE236" s="10" t="str">
        <f t="shared" si="75"/>
        <v/>
      </c>
      <c r="AF236" s="8" t="e">
        <f>ROUND(IF(COUNTA(F236:O236)=0,"",IF(COUNT(F236:O236)&lt;3,Tabela!$B$2,IF(COUNT(V236:AE236)&lt;3,Tabela!$B$3,AVERAGE(V236:AE236)))),2)</f>
        <v>#VALUE!</v>
      </c>
      <c r="AG236" s="33" t="e">
        <f t="shared" si="76"/>
        <v>#VALUE!</v>
      </c>
    </row>
    <row r="237" spans="1:33" ht="27" hidden="1" customHeight="1" x14ac:dyDescent="0.2">
      <c r="A237" s="22" t="e">
        <f t="shared" si="77"/>
        <v>#REF!</v>
      </c>
      <c r="B237" s="22"/>
      <c r="C237" s="23"/>
      <c r="D237" s="23"/>
      <c r="E237" s="23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" t="e">
        <f t="shared" si="61"/>
        <v>#VALUE!</v>
      </c>
      <c r="Q237" s="3" t="e">
        <f t="shared" si="62"/>
        <v>#VALUE!</v>
      </c>
      <c r="R237" s="4" t="e">
        <f t="shared" si="63"/>
        <v>#VALUE!</v>
      </c>
      <c r="S237" s="5" t="str">
        <f t="shared" si="79"/>
        <v>-</v>
      </c>
      <c r="T237" s="6" t="str">
        <f t="shared" si="65"/>
        <v>-</v>
      </c>
      <c r="U237" s="6" t="str">
        <f t="shared" si="66"/>
        <v>-</v>
      </c>
      <c r="V237" s="7" t="str">
        <f t="shared" si="78"/>
        <v/>
      </c>
      <c r="W237" s="7" t="str">
        <f t="shared" si="67"/>
        <v/>
      </c>
      <c r="X237" s="7" t="str">
        <f t="shared" si="68"/>
        <v/>
      </c>
      <c r="Y237" s="7" t="str">
        <f t="shared" si="69"/>
        <v/>
      </c>
      <c r="Z237" s="7" t="str">
        <f t="shared" si="70"/>
        <v/>
      </c>
      <c r="AA237" s="7" t="str">
        <f t="shared" si="71"/>
        <v/>
      </c>
      <c r="AB237" s="7" t="str">
        <f t="shared" si="72"/>
        <v/>
      </c>
      <c r="AC237" s="7" t="str">
        <f t="shared" si="73"/>
        <v/>
      </c>
      <c r="AD237" s="7" t="str">
        <f t="shared" si="74"/>
        <v/>
      </c>
      <c r="AE237" s="7" t="str">
        <f t="shared" si="75"/>
        <v/>
      </c>
      <c r="AF237" s="8" t="e">
        <f>ROUND(IF(COUNTA(F237:O237)=0,"",IF(COUNT(F237:O237)&lt;3,Tabela!$B$2,IF(COUNT(V237:AE237)&lt;3,Tabela!$B$3,AVERAGE(V237:AE237)))),2)</f>
        <v>#VALUE!</v>
      </c>
      <c r="AG237" s="33" t="e">
        <f t="shared" si="76"/>
        <v>#VALUE!</v>
      </c>
    </row>
    <row r="238" spans="1:33" ht="27" hidden="1" customHeight="1" x14ac:dyDescent="0.2">
      <c r="A238" s="25" t="e">
        <f t="shared" si="77"/>
        <v>#REF!</v>
      </c>
      <c r="B238" s="25"/>
      <c r="C238" s="26"/>
      <c r="D238" s="26"/>
      <c r="E238" s="26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" t="e">
        <f t="shared" si="61"/>
        <v>#VALUE!</v>
      </c>
      <c r="Q238" s="3" t="e">
        <f t="shared" si="62"/>
        <v>#VALUE!</v>
      </c>
      <c r="R238" s="4" t="e">
        <f t="shared" si="63"/>
        <v>#VALUE!</v>
      </c>
      <c r="S238" s="9" t="str">
        <f t="shared" si="79"/>
        <v>-</v>
      </c>
      <c r="T238" s="6" t="str">
        <f t="shared" si="65"/>
        <v>-</v>
      </c>
      <c r="U238" s="6" t="str">
        <f t="shared" si="66"/>
        <v>-</v>
      </c>
      <c r="V238" s="10" t="str">
        <f t="shared" si="78"/>
        <v/>
      </c>
      <c r="W238" s="10" t="str">
        <f t="shared" si="67"/>
        <v/>
      </c>
      <c r="X238" s="10" t="str">
        <f t="shared" si="68"/>
        <v/>
      </c>
      <c r="Y238" s="10" t="str">
        <f t="shared" si="69"/>
        <v/>
      </c>
      <c r="Z238" s="10" t="str">
        <f t="shared" si="70"/>
        <v/>
      </c>
      <c r="AA238" s="10" t="str">
        <f t="shared" si="71"/>
        <v/>
      </c>
      <c r="AB238" s="10" t="str">
        <f t="shared" si="72"/>
        <v/>
      </c>
      <c r="AC238" s="10" t="str">
        <f t="shared" si="73"/>
        <v/>
      </c>
      <c r="AD238" s="10" t="str">
        <f t="shared" si="74"/>
        <v/>
      </c>
      <c r="AE238" s="10" t="str">
        <f t="shared" si="75"/>
        <v/>
      </c>
      <c r="AF238" s="8" t="e">
        <f>ROUND(IF(COUNTA(F238:O238)=0,"",IF(COUNT(F238:O238)&lt;3,Tabela!$B$2,IF(COUNT(V238:AE238)&lt;3,Tabela!$B$3,AVERAGE(V238:AE238)))),2)</f>
        <v>#VALUE!</v>
      </c>
      <c r="AG238" s="33" t="e">
        <f t="shared" si="76"/>
        <v>#VALUE!</v>
      </c>
    </row>
    <row r="239" spans="1:33" ht="27" hidden="1" customHeight="1" x14ac:dyDescent="0.2">
      <c r="A239" s="22" t="e">
        <f t="shared" si="77"/>
        <v>#REF!</v>
      </c>
      <c r="B239" s="22"/>
      <c r="C239" s="23"/>
      <c r="D239" s="23"/>
      <c r="E239" s="23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" t="e">
        <f t="shared" si="61"/>
        <v>#VALUE!</v>
      </c>
      <c r="Q239" s="3" t="e">
        <f t="shared" si="62"/>
        <v>#VALUE!</v>
      </c>
      <c r="R239" s="4" t="e">
        <f t="shared" si="63"/>
        <v>#VALUE!</v>
      </c>
      <c r="S239" s="5" t="str">
        <f t="shared" si="79"/>
        <v>-</v>
      </c>
      <c r="T239" s="6" t="str">
        <f t="shared" si="65"/>
        <v>-</v>
      </c>
      <c r="U239" s="6" t="str">
        <f t="shared" si="66"/>
        <v>-</v>
      </c>
      <c r="V239" s="7" t="str">
        <f t="shared" si="78"/>
        <v/>
      </c>
      <c r="W239" s="7" t="str">
        <f t="shared" si="67"/>
        <v/>
      </c>
      <c r="X239" s="7" t="str">
        <f t="shared" si="68"/>
        <v/>
      </c>
      <c r="Y239" s="7" t="str">
        <f t="shared" si="69"/>
        <v/>
      </c>
      <c r="Z239" s="7" t="str">
        <f t="shared" si="70"/>
        <v/>
      </c>
      <c r="AA239" s="7" t="str">
        <f t="shared" si="71"/>
        <v/>
      </c>
      <c r="AB239" s="7" t="str">
        <f t="shared" si="72"/>
        <v/>
      </c>
      <c r="AC239" s="7" t="str">
        <f t="shared" si="73"/>
        <v/>
      </c>
      <c r="AD239" s="7" t="str">
        <f t="shared" si="74"/>
        <v/>
      </c>
      <c r="AE239" s="7" t="str">
        <f t="shared" si="75"/>
        <v/>
      </c>
      <c r="AF239" s="8" t="e">
        <f>ROUND(IF(COUNTA(F239:O239)=0,"",IF(COUNT(F239:O239)&lt;3,Tabela!$B$2,IF(COUNT(V239:AE239)&lt;3,Tabela!$B$3,AVERAGE(V239:AE239)))),2)</f>
        <v>#VALUE!</v>
      </c>
      <c r="AG239" s="33" t="e">
        <f t="shared" si="76"/>
        <v>#VALUE!</v>
      </c>
    </row>
    <row r="240" spans="1:33" ht="27" hidden="1" customHeight="1" x14ac:dyDescent="0.2">
      <c r="A240" s="25" t="e">
        <f t="shared" si="77"/>
        <v>#REF!</v>
      </c>
      <c r="B240" s="25"/>
      <c r="C240" s="26"/>
      <c r="D240" s="26"/>
      <c r="E240" s="26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" t="e">
        <f t="shared" si="61"/>
        <v>#VALUE!</v>
      </c>
      <c r="Q240" s="3" t="e">
        <f t="shared" si="62"/>
        <v>#VALUE!</v>
      </c>
      <c r="R240" s="4" t="e">
        <f t="shared" si="63"/>
        <v>#VALUE!</v>
      </c>
      <c r="S240" s="9" t="str">
        <f t="shared" si="79"/>
        <v>-</v>
      </c>
      <c r="T240" s="6" t="str">
        <f t="shared" si="65"/>
        <v>-</v>
      </c>
      <c r="U240" s="6" t="str">
        <f t="shared" si="66"/>
        <v>-</v>
      </c>
      <c r="V240" s="10" t="str">
        <f t="shared" si="78"/>
        <v/>
      </c>
      <c r="W240" s="10" t="str">
        <f t="shared" si="67"/>
        <v/>
      </c>
      <c r="X240" s="10" t="str">
        <f t="shared" si="68"/>
        <v/>
      </c>
      <c r="Y240" s="10" t="str">
        <f t="shared" si="69"/>
        <v/>
      </c>
      <c r="Z240" s="10" t="str">
        <f t="shared" si="70"/>
        <v/>
      </c>
      <c r="AA240" s="10" t="str">
        <f t="shared" si="71"/>
        <v/>
      </c>
      <c r="AB240" s="10" t="str">
        <f t="shared" si="72"/>
        <v/>
      </c>
      <c r="AC240" s="10" t="str">
        <f t="shared" si="73"/>
        <v/>
      </c>
      <c r="AD240" s="10" t="str">
        <f t="shared" si="74"/>
        <v/>
      </c>
      <c r="AE240" s="10" t="str">
        <f t="shared" si="75"/>
        <v/>
      </c>
      <c r="AF240" s="8" t="e">
        <f>ROUND(IF(COUNTA(F240:O240)=0,"",IF(COUNT(F240:O240)&lt;3,Tabela!$B$2,IF(COUNT(V240:AE240)&lt;3,Tabela!$B$3,AVERAGE(V240:AE240)))),2)</f>
        <v>#VALUE!</v>
      </c>
      <c r="AG240" s="33" t="e">
        <f t="shared" si="76"/>
        <v>#VALUE!</v>
      </c>
    </row>
    <row r="241" spans="1:33" ht="27" hidden="1" customHeight="1" x14ac:dyDescent="0.2">
      <c r="A241" s="22" t="e">
        <f t="shared" si="77"/>
        <v>#REF!</v>
      </c>
      <c r="B241" s="22"/>
      <c r="C241" s="23"/>
      <c r="D241" s="23"/>
      <c r="E241" s="23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" t="e">
        <f t="shared" si="61"/>
        <v>#VALUE!</v>
      </c>
      <c r="Q241" s="3" t="e">
        <f t="shared" si="62"/>
        <v>#VALUE!</v>
      </c>
      <c r="R241" s="4" t="e">
        <f t="shared" si="63"/>
        <v>#VALUE!</v>
      </c>
      <c r="S241" s="5" t="str">
        <f t="shared" si="79"/>
        <v>-</v>
      </c>
      <c r="T241" s="6" t="str">
        <f t="shared" si="65"/>
        <v>-</v>
      </c>
      <c r="U241" s="6" t="str">
        <f t="shared" si="66"/>
        <v>-</v>
      </c>
      <c r="V241" s="7" t="str">
        <f t="shared" si="78"/>
        <v/>
      </c>
      <c r="W241" s="7" t="str">
        <f t="shared" si="67"/>
        <v/>
      </c>
      <c r="X241" s="7" t="str">
        <f t="shared" si="68"/>
        <v/>
      </c>
      <c r="Y241" s="7" t="str">
        <f t="shared" si="69"/>
        <v/>
      </c>
      <c r="Z241" s="7" t="str">
        <f t="shared" si="70"/>
        <v/>
      </c>
      <c r="AA241" s="7" t="str">
        <f t="shared" si="71"/>
        <v/>
      </c>
      <c r="AB241" s="7" t="str">
        <f t="shared" si="72"/>
        <v/>
      </c>
      <c r="AC241" s="7" t="str">
        <f t="shared" si="73"/>
        <v/>
      </c>
      <c r="AD241" s="7" t="str">
        <f t="shared" si="74"/>
        <v/>
      </c>
      <c r="AE241" s="7" t="str">
        <f t="shared" si="75"/>
        <v/>
      </c>
      <c r="AF241" s="8" t="e">
        <f>ROUND(IF(COUNTA(F241:O241)=0,"",IF(COUNT(F241:O241)&lt;3,Tabela!$B$2,IF(COUNT(V241:AE241)&lt;3,Tabela!$B$3,AVERAGE(V241:AE241)))),2)</f>
        <v>#VALUE!</v>
      </c>
      <c r="AG241" s="33" t="e">
        <f t="shared" si="76"/>
        <v>#VALUE!</v>
      </c>
    </row>
    <row r="242" spans="1:33" ht="27" hidden="1" customHeight="1" x14ac:dyDescent="0.2">
      <c r="A242" s="25" t="e">
        <f t="shared" si="77"/>
        <v>#REF!</v>
      </c>
      <c r="B242" s="25"/>
      <c r="C242" s="26"/>
      <c r="D242" s="26"/>
      <c r="E242" s="26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" t="e">
        <f t="shared" si="61"/>
        <v>#VALUE!</v>
      </c>
      <c r="Q242" s="3" t="e">
        <f t="shared" si="62"/>
        <v>#VALUE!</v>
      </c>
      <c r="R242" s="4" t="e">
        <f t="shared" si="63"/>
        <v>#VALUE!</v>
      </c>
      <c r="S242" s="9" t="str">
        <f t="shared" si="79"/>
        <v>-</v>
      </c>
      <c r="T242" s="6" t="str">
        <f t="shared" si="65"/>
        <v>-</v>
      </c>
      <c r="U242" s="6" t="str">
        <f t="shared" si="66"/>
        <v>-</v>
      </c>
      <c r="V242" s="10" t="str">
        <f t="shared" si="78"/>
        <v/>
      </c>
      <c r="W242" s="10" t="str">
        <f t="shared" si="67"/>
        <v/>
      </c>
      <c r="X242" s="10" t="str">
        <f t="shared" si="68"/>
        <v/>
      </c>
      <c r="Y242" s="10" t="str">
        <f t="shared" si="69"/>
        <v/>
      </c>
      <c r="Z242" s="10" t="str">
        <f t="shared" si="70"/>
        <v/>
      </c>
      <c r="AA242" s="10" t="str">
        <f t="shared" si="71"/>
        <v/>
      </c>
      <c r="AB242" s="10" t="str">
        <f t="shared" si="72"/>
        <v/>
      </c>
      <c r="AC242" s="10" t="str">
        <f t="shared" si="73"/>
        <v/>
      </c>
      <c r="AD242" s="10" t="str">
        <f t="shared" si="74"/>
        <v/>
      </c>
      <c r="AE242" s="10" t="str">
        <f t="shared" si="75"/>
        <v/>
      </c>
      <c r="AF242" s="8" t="e">
        <f>ROUND(IF(COUNTA(F242:O242)=0,"",IF(COUNT(F242:O242)&lt;3,Tabela!$B$2,IF(COUNT(V242:AE242)&lt;3,Tabela!$B$3,AVERAGE(V242:AE242)))),2)</f>
        <v>#VALUE!</v>
      </c>
      <c r="AG242" s="33" t="e">
        <f t="shared" si="76"/>
        <v>#VALUE!</v>
      </c>
    </row>
    <row r="243" spans="1:33" ht="27" hidden="1" customHeight="1" x14ac:dyDescent="0.2">
      <c r="A243" s="22" t="e">
        <f t="shared" si="77"/>
        <v>#REF!</v>
      </c>
      <c r="B243" s="22"/>
      <c r="C243" s="23"/>
      <c r="D243" s="23"/>
      <c r="E243" s="23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" t="e">
        <f t="shared" si="61"/>
        <v>#VALUE!</v>
      </c>
      <c r="Q243" s="3" t="e">
        <f t="shared" si="62"/>
        <v>#VALUE!</v>
      </c>
      <c r="R243" s="4" t="e">
        <f t="shared" si="63"/>
        <v>#VALUE!</v>
      </c>
      <c r="S243" s="5" t="str">
        <f t="shared" si="79"/>
        <v>-</v>
      </c>
      <c r="T243" s="6" t="str">
        <f t="shared" si="65"/>
        <v>-</v>
      </c>
      <c r="U243" s="6" t="str">
        <f t="shared" si="66"/>
        <v>-</v>
      </c>
      <c r="V243" s="7" t="str">
        <f t="shared" si="78"/>
        <v/>
      </c>
      <c r="W243" s="7" t="str">
        <f t="shared" si="67"/>
        <v/>
      </c>
      <c r="X243" s="7" t="str">
        <f t="shared" si="68"/>
        <v/>
      </c>
      <c r="Y243" s="7" t="str">
        <f t="shared" si="69"/>
        <v/>
      </c>
      <c r="Z243" s="7" t="str">
        <f t="shared" si="70"/>
        <v/>
      </c>
      <c r="AA243" s="7" t="str">
        <f t="shared" si="71"/>
        <v/>
      </c>
      <c r="AB243" s="7" t="str">
        <f t="shared" si="72"/>
        <v/>
      </c>
      <c r="AC243" s="7" t="str">
        <f t="shared" si="73"/>
        <v/>
      </c>
      <c r="AD243" s="7" t="str">
        <f t="shared" si="74"/>
        <v/>
      </c>
      <c r="AE243" s="7" t="str">
        <f t="shared" si="75"/>
        <v/>
      </c>
      <c r="AF243" s="8" t="e">
        <f>ROUND(IF(COUNTA(F243:O243)=0,"",IF(COUNT(F243:O243)&lt;3,Tabela!$B$2,IF(COUNT(V243:AE243)&lt;3,Tabela!$B$3,AVERAGE(V243:AE243)))),2)</f>
        <v>#VALUE!</v>
      </c>
      <c r="AG243" s="33" t="e">
        <f t="shared" si="76"/>
        <v>#VALUE!</v>
      </c>
    </row>
    <row r="244" spans="1:33" ht="27" hidden="1" customHeight="1" x14ac:dyDescent="0.2">
      <c r="A244" s="25" t="e">
        <f t="shared" si="77"/>
        <v>#REF!</v>
      </c>
      <c r="B244" s="25"/>
      <c r="C244" s="26"/>
      <c r="D244" s="26"/>
      <c r="E244" s="26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" t="e">
        <f t="shared" si="61"/>
        <v>#VALUE!</v>
      </c>
      <c r="Q244" s="3" t="e">
        <f t="shared" si="62"/>
        <v>#VALUE!</v>
      </c>
      <c r="R244" s="4" t="e">
        <f t="shared" si="63"/>
        <v>#VALUE!</v>
      </c>
      <c r="S244" s="9" t="str">
        <f t="shared" si="79"/>
        <v>-</v>
      </c>
      <c r="T244" s="6" t="str">
        <f t="shared" si="65"/>
        <v>-</v>
      </c>
      <c r="U244" s="6" t="str">
        <f t="shared" si="66"/>
        <v>-</v>
      </c>
      <c r="V244" s="10" t="str">
        <f t="shared" si="78"/>
        <v/>
      </c>
      <c r="W244" s="10" t="str">
        <f t="shared" si="67"/>
        <v/>
      </c>
      <c r="X244" s="10" t="str">
        <f t="shared" si="68"/>
        <v/>
      </c>
      <c r="Y244" s="10" t="str">
        <f t="shared" si="69"/>
        <v/>
      </c>
      <c r="Z244" s="10" t="str">
        <f t="shared" si="70"/>
        <v/>
      </c>
      <c r="AA244" s="10" t="str">
        <f t="shared" si="71"/>
        <v/>
      </c>
      <c r="AB244" s="10" t="str">
        <f t="shared" si="72"/>
        <v/>
      </c>
      <c r="AC244" s="10" t="str">
        <f t="shared" si="73"/>
        <v/>
      </c>
      <c r="AD244" s="10" t="str">
        <f t="shared" si="74"/>
        <v/>
      </c>
      <c r="AE244" s="10" t="str">
        <f t="shared" si="75"/>
        <v/>
      </c>
      <c r="AF244" s="8" t="e">
        <f>ROUND(IF(COUNTA(F244:O244)=0,"",IF(COUNT(F244:O244)&lt;3,Tabela!$B$2,IF(COUNT(V244:AE244)&lt;3,Tabela!$B$3,AVERAGE(V244:AE244)))),2)</f>
        <v>#VALUE!</v>
      </c>
      <c r="AG244" s="33" t="e">
        <f t="shared" si="76"/>
        <v>#VALUE!</v>
      </c>
    </row>
    <row r="245" spans="1:33" ht="27" hidden="1" customHeight="1" x14ac:dyDescent="0.2">
      <c r="A245" s="22" t="e">
        <f t="shared" si="77"/>
        <v>#REF!</v>
      </c>
      <c r="B245" s="22"/>
      <c r="C245" s="23"/>
      <c r="D245" s="23"/>
      <c r="E245" s="23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" t="e">
        <f t="shared" si="61"/>
        <v>#VALUE!</v>
      </c>
      <c r="Q245" s="3" t="e">
        <f t="shared" si="62"/>
        <v>#VALUE!</v>
      </c>
      <c r="R245" s="4" t="e">
        <f t="shared" si="63"/>
        <v>#VALUE!</v>
      </c>
      <c r="S245" s="5" t="str">
        <f t="shared" si="79"/>
        <v>-</v>
      </c>
      <c r="T245" s="6" t="str">
        <f t="shared" si="65"/>
        <v>-</v>
      </c>
      <c r="U245" s="6" t="str">
        <f t="shared" si="66"/>
        <v>-</v>
      </c>
      <c r="V245" s="7" t="str">
        <f t="shared" si="78"/>
        <v/>
      </c>
      <c r="W245" s="7" t="str">
        <f t="shared" si="67"/>
        <v/>
      </c>
      <c r="X245" s="7" t="str">
        <f t="shared" si="68"/>
        <v/>
      </c>
      <c r="Y245" s="7" t="str">
        <f t="shared" si="69"/>
        <v/>
      </c>
      <c r="Z245" s="7" t="str">
        <f t="shared" si="70"/>
        <v/>
      </c>
      <c r="AA245" s="7" t="str">
        <f t="shared" si="71"/>
        <v/>
      </c>
      <c r="AB245" s="7" t="str">
        <f t="shared" si="72"/>
        <v/>
      </c>
      <c r="AC245" s="7" t="str">
        <f t="shared" si="73"/>
        <v/>
      </c>
      <c r="AD245" s="7" t="str">
        <f t="shared" si="74"/>
        <v/>
      </c>
      <c r="AE245" s="7" t="str">
        <f t="shared" si="75"/>
        <v/>
      </c>
      <c r="AF245" s="8" t="e">
        <f>ROUND(IF(COUNTA(F245:O245)=0,"",IF(COUNT(F245:O245)&lt;3,Tabela!$B$2,IF(COUNT(V245:AE245)&lt;3,Tabela!$B$3,AVERAGE(V245:AE245)))),2)</f>
        <v>#VALUE!</v>
      </c>
      <c r="AG245" s="33" t="e">
        <f t="shared" si="76"/>
        <v>#VALUE!</v>
      </c>
    </row>
    <row r="246" spans="1:33" ht="27" hidden="1" customHeight="1" x14ac:dyDescent="0.2">
      <c r="A246" s="25" t="e">
        <f t="shared" si="77"/>
        <v>#REF!</v>
      </c>
      <c r="B246" s="25"/>
      <c r="C246" s="26"/>
      <c r="D246" s="26"/>
      <c r="E246" s="26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" t="e">
        <f t="shared" si="61"/>
        <v>#VALUE!</v>
      </c>
      <c r="Q246" s="3" t="e">
        <f t="shared" si="62"/>
        <v>#VALUE!</v>
      </c>
      <c r="R246" s="4" t="e">
        <f t="shared" si="63"/>
        <v>#VALUE!</v>
      </c>
      <c r="S246" s="9" t="str">
        <f t="shared" si="79"/>
        <v>-</v>
      </c>
      <c r="T246" s="6" t="str">
        <f t="shared" si="65"/>
        <v>-</v>
      </c>
      <c r="U246" s="6" t="str">
        <f t="shared" si="66"/>
        <v>-</v>
      </c>
      <c r="V246" s="10" t="str">
        <f t="shared" si="78"/>
        <v/>
      </c>
      <c r="W246" s="10" t="str">
        <f t="shared" si="67"/>
        <v/>
      </c>
      <c r="X246" s="10" t="str">
        <f t="shared" si="68"/>
        <v/>
      </c>
      <c r="Y246" s="10" t="str">
        <f t="shared" si="69"/>
        <v/>
      </c>
      <c r="Z246" s="10" t="str">
        <f t="shared" si="70"/>
        <v/>
      </c>
      <c r="AA246" s="10" t="str">
        <f t="shared" si="71"/>
        <v/>
      </c>
      <c r="AB246" s="10" t="str">
        <f t="shared" si="72"/>
        <v/>
      </c>
      <c r="AC246" s="10" t="str">
        <f t="shared" si="73"/>
        <v/>
      </c>
      <c r="AD246" s="10" t="str">
        <f t="shared" si="74"/>
        <v/>
      </c>
      <c r="AE246" s="10" t="str">
        <f t="shared" si="75"/>
        <v/>
      </c>
      <c r="AF246" s="8" t="e">
        <f>ROUND(IF(COUNTA(F246:O246)=0,"",IF(COUNT(F246:O246)&lt;3,Tabela!$B$2,IF(COUNT(V246:AE246)&lt;3,Tabela!$B$3,AVERAGE(V246:AE246)))),2)</f>
        <v>#VALUE!</v>
      </c>
      <c r="AG246" s="33" t="e">
        <f t="shared" si="76"/>
        <v>#VALUE!</v>
      </c>
    </row>
    <row r="247" spans="1:33" ht="27" hidden="1" customHeight="1" x14ac:dyDescent="0.2">
      <c r="A247" s="22" t="e">
        <f t="shared" si="77"/>
        <v>#REF!</v>
      </c>
      <c r="B247" s="22"/>
      <c r="C247" s="23"/>
      <c r="D247" s="23"/>
      <c r="E247" s="23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" t="e">
        <f t="shared" si="61"/>
        <v>#VALUE!</v>
      </c>
      <c r="Q247" s="3" t="e">
        <f t="shared" si="62"/>
        <v>#VALUE!</v>
      </c>
      <c r="R247" s="4" t="e">
        <f t="shared" si="63"/>
        <v>#VALUE!</v>
      </c>
      <c r="S247" s="5" t="str">
        <f t="shared" si="79"/>
        <v>-</v>
      </c>
      <c r="T247" s="6" t="str">
        <f t="shared" si="65"/>
        <v>-</v>
      </c>
      <c r="U247" s="6" t="str">
        <f t="shared" si="66"/>
        <v>-</v>
      </c>
      <c r="V247" s="7" t="str">
        <f t="shared" si="78"/>
        <v/>
      </c>
      <c r="W247" s="7" t="str">
        <f t="shared" si="67"/>
        <v/>
      </c>
      <c r="X247" s="7" t="str">
        <f t="shared" si="68"/>
        <v/>
      </c>
      <c r="Y247" s="7" t="str">
        <f t="shared" si="69"/>
        <v/>
      </c>
      <c r="Z247" s="7" t="str">
        <f t="shared" si="70"/>
        <v/>
      </c>
      <c r="AA247" s="7" t="str">
        <f t="shared" si="71"/>
        <v/>
      </c>
      <c r="AB247" s="7" t="str">
        <f t="shared" si="72"/>
        <v/>
      </c>
      <c r="AC247" s="7" t="str">
        <f t="shared" si="73"/>
        <v/>
      </c>
      <c r="AD247" s="7" t="str">
        <f t="shared" si="74"/>
        <v/>
      </c>
      <c r="AE247" s="7" t="str">
        <f t="shared" si="75"/>
        <v/>
      </c>
      <c r="AF247" s="8" t="e">
        <f>ROUND(IF(COUNTA(F247:O247)=0,"",IF(COUNT(F247:O247)&lt;3,Tabela!$B$2,IF(COUNT(V247:AE247)&lt;3,Tabela!$B$3,AVERAGE(V247:AE247)))),2)</f>
        <v>#VALUE!</v>
      </c>
      <c r="AG247" s="33" t="e">
        <f t="shared" si="76"/>
        <v>#VALUE!</v>
      </c>
    </row>
    <row r="248" spans="1:33" ht="27" hidden="1" customHeight="1" x14ac:dyDescent="0.2">
      <c r="A248" s="25" t="e">
        <f t="shared" si="77"/>
        <v>#REF!</v>
      </c>
      <c r="B248" s="25"/>
      <c r="C248" s="26"/>
      <c r="D248" s="26"/>
      <c r="E248" s="26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" t="e">
        <f t="shared" si="61"/>
        <v>#VALUE!</v>
      </c>
      <c r="Q248" s="3" t="e">
        <f t="shared" si="62"/>
        <v>#VALUE!</v>
      </c>
      <c r="R248" s="4" t="e">
        <f t="shared" si="63"/>
        <v>#VALUE!</v>
      </c>
      <c r="S248" s="9" t="str">
        <f t="shared" si="79"/>
        <v>-</v>
      </c>
      <c r="T248" s="6" t="str">
        <f t="shared" si="65"/>
        <v>-</v>
      </c>
      <c r="U248" s="6" t="str">
        <f t="shared" si="66"/>
        <v>-</v>
      </c>
      <c r="V248" s="10" t="str">
        <f t="shared" si="78"/>
        <v/>
      </c>
      <c r="W248" s="10" t="str">
        <f t="shared" si="67"/>
        <v/>
      </c>
      <c r="X248" s="10" t="str">
        <f t="shared" si="68"/>
        <v/>
      </c>
      <c r="Y248" s="10" t="str">
        <f t="shared" si="69"/>
        <v/>
      </c>
      <c r="Z248" s="10" t="str">
        <f t="shared" si="70"/>
        <v/>
      </c>
      <c r="AA248" s="10" t="str">
        <f t="shared" si="71"/>
        <v/>
      </c>
      <c r="AB248" s="10" t="str">
        <f t="shared" si="72"/>
        <v/>
      </c>
      <c r="AC248" s="10" t="str">
        <f t="shared" si="73"/>
        <v/>
      </c>
      <c r="AD248" s="10" t="str">
        <f t="shared" si="74"/>
        <v/>
      </c>
      <c r="AE248" s="10" t="str">
        <f t="shared" si="75"/>
        <v/>
      </c>
      <c r="AF248" s="8" t="e">
        <f>ROUND(IF(COUNTA(F248:O248)=0,"",IF(COUNT(F248:O248)&lt;3,Tabela!$B$2,IF(COUNT(V248:AE248)&lt;3,Tabela!$B$3,AVERAGE(V248:AE248)))),2)</f>
        <v>#VALUE!</v>
      </c>
      <c r="AG248" s="33" t="e">
        <f t="shared" si="76"/>
        <v>#VALUE!</v>
      </c>
    </row>
    <row r="249" spans="1:33" ht="27" hidden="1" customHeight="1" x14ac:dyDescent="0.2">
      <c r="A249" s="22" t="e">
        <f t="shared" si="77"/>
        <v>#REF!</v>
      </c>
      <c r="B249" s="22"/>
      <c r="C249" s="23"/>
      <c r="D249" s="23"/>
      <c r="E249" s="23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" t="e">
        <f t="shared" si="61"/>
        <v>#VALUE!</v>
      </c>
      <c r="Q249" s="3" t="e">
        <f t="shared" si="62"/>
        <v>#VALUE!</v>
      </c>
      <c r="R249" s="4" t="e">
        <f t="shared" si="63"/>
        <v>#VALUE!</v>
      </c>
      <c r="S249" s="5" t="str">
        <f t="shared" si="79"/>
        <v>-</v>
      </c>
      <c r="T249" s="6" t="str">
        <f t="shared" si="65"/>
        <v>-</v>
      </c>
      <c r="U249" s="6" t="str">
        <f t="shared" si="66"/>
        <v>-</v>
      </c>
      <c r="V249" s="7" t="str">
        <f t="shared" si="78"/>
        <v/>
      </c>
      <c r="W249" s="7" t="str">
        <f t="shared" si="67"/>
        <v/>
      </c>
      <c r="X249" s="7" t="str">
        <f t="shared" si="68"/>
        <v/>
      </c>
      <c r="Y249" s="7" t="str">
        <f t="shared" si="69"/>
        <v/>
      </c>
      <c r="Z249" s="7" t="str">
        <f t="shared" si="70"/>
        <v/>
      </c>
      <c r="AA249" s="7" t="str">
        <f t="shared" si="71"/>
        <v/>
      </c>
      <c r="AB249" s="7" t="str">
        <f t="shared" si="72"/>
        <v/>
      </c>
      <c r="AC249" s="7" t="str">
        <f t="shared" si="73"/>
        <v/>
      </c>
      <c r="AD249" s="7" t="str">
        <f t="shared" si="74"/>
        <v/>
      </c>
      <c r="AE249" s="7" t="str">
        <f t="shared" si="75"/>
        <v/>
      </c>
      <c r="AF249" s="8" t="e">
        <f>ROUND(IF(COUNTA(F249:O249)=0,"",IF(COUNT(F249:O249)&lt;3,Tabela!$B$2,IF(COUNT(V249:AE249)&lt;3,Tabela!$B$3,AVERAGE(V249:AE249)))),2)</f>
        <v>#VALUE!</v>
      </c>
      <c r="AG249" s="33" t="e">
        <f t="shared" si="76"/>
        <v>#VALUE!</v>
      </c>
    </row>
    <row r="250" spans="1:33" ht="27" hidden="1" customHeight="1" x14ac:dyDescent="0.2">
      <c r="A250" s="25" t="e">
        <f t="shared" si="77"/>
        <v>#REF!</v>
      </c>
      <c r="B250" s="25"/>
      <c r="C250" s="26"/>
      <c r="D250" s="26"/>
      <c r="E250" s="26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" t="e">
        <f t="shared" si="61"/>
        <v>#VALUE!</v>
      </c>
      <c r="Q250" s="3" t="e">
        <f t="shared" si="62"/>
        <v>#VALUE!</v>
      </c>
      <c r="R250" s="4" t="e">
        <f t="shared" si="63"/>
        <v>#VALUE!</v>
      </c>
      <c r="S250" s="9" t="str">
        <f t="shared" si="79"/>
        <v>-</v>
      </c>
      <c r="T250" s="6" t="str">
        <f t="shared" si="65"/>
        <v>-</v>
      </c>
      <c r="U250" s="6" t="str">
        <f t="shared" si="66"/>
        <v>-</v>
      </c>
      <c r="V250" s="10" t="str">
        <f t="shared" si="78"/>
        <v/>
      </c>
      <c r="W250" s="10" t="str">
        <f t="shared" si="67"/>
        <v/>
      </c>
      <c r="X250" s="10" t="str">
        <f t="shared" si="68"/>
        <v/>
      </c>
      <c r="Y250" s="10" t="str">
        <f t="shared" si="69"/>
        <v/>
      </c>
      <c r="Z250" s="10" t="str">
        <f t="shared" si="70"/>
        <v/>
      </c>
      <c r="AA250" s="10" t="str">
        <f t="shared" si="71"/>
        <v/>
      </c>
      <c r="AB250" s="10" t="str">
        <f t="shared" si="72"/>
        <v/>
      </c>
      <c r="AC250" s="10" t="str">
        <f t="shared" si="73"/>
        <v/>
      </c>
      <c r="AD250" s="10" t="str">
        <f t="shared" si="74"/>
        <v/>
      </c>
      <c r="AE250" s="10" t="str">
        <f t="shared" si="75"/>
        <v/>
      </c>
      <c r="AF250" s="8" t="e">
        <f>ROUND(IF(COUNTA(F250:O250)=0,"",IF(COUNT(F250:O250)&lt;3,Tabela!$B$2,IF(COUNT(V250:AE250)&lt;3,Tabela!$B$3,AVERAGE(V250:AE250)))),2)</f>
        <v>#VALUE!</v>
      </c>
      <c r="AG250" s="33" t="e">
        <f t="shared" si="76"/>
        <v>#VALUE!</v>
      </c>
    </row>
    <row r="251" spans="1:33" ht="27" hidden="1" customHeight="1" x14ac:dyDescent="0.2">
      <c r="A251" s="22" t="e">
        <f t="shared" si="77"/>
        <v>#REF!</v>
      </c>
      <c r="B251" s="22"/>
      <c r="C251" s="23"/>
      <c r="D251" s="23"/>
      <c r="E251" s="23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" t="e">
        <f t="shared" si="61"/>
        <v>#VALUE!</v>
      </c>
      <c r="Q251" s="3" t="e">
        <f t="shared" si="62"/>
        <v>#VALUE!</v>
      </c>
      <c r="R251" s="4" t="e">
        <f t="shared" si="63"/>
        <v>#VALUE!</v>
      </c>
      <c r="S251" s="5" t="str">
        <f>IFERROR(IF(R251="-","-",IF(R251&lt;0.25,"Série Homogênea","Série Heterogênea")),"-")</f>
        <v>-</v>
      </c>
      <c r="T251" s="6" t="str">
        <f t="shared" si="65"/>
        <v>-</v>
      </c>
      <c r="U251" s="6" t="str">
        <f t="shared" si="66"/>
        <v>-</v>
      </c>
      <c r="V251" s="7" t="str">
        <f t="shared" si="78"/>
        <v/>
      </c>
      <c r="W251" s="7" t="str">
        <f t="shared" si="67"/>
        <v/>
      </c>
      <c r="X251" s="7" t="str">
        <f t="shared" si="68"/>
        <v/>
      </c>
      <c r="Y251" s="7" t="str">
        <f t="shared" si="69"/>
        <v/>
      </c>
      <c r="Z251" s="7" t="str">
        <f t="shared" si="70"/>
        <v/>
      </c>
      <c r="AA251" s="7" t="str">
        <f t="shared" si="71"/>
        <v/>
      </c>
      <c r="AB251" s="7" t="str">
        <f t="shared" si="72"/>
        <v/>
      </c>
      <c r="AC251" s="7" t="str">
        <f t="shared" si="73"/>
        <v/>
      </c>
      <c r="AD251" s="7" t="str">
        <f t="shared" si="74"/>
        <v/>
      </c>
      <c r="AE251" s="7" t="str">
        <f t="shared" si="75"/>
        <v/>
      </c>
      <c r="AF251" s="8" t="e">
        <f>ROUND(IF(COUNTA(F251:O251)=0,"",IF(COUNT(F251:O251)&lt;3,Tabela!$B$2,IF(COUNT(V251:AE251)&lt;3,Tabela!$B$3,AVERAGE(V251:AE251)))),2)</f>
        <v>#VALUE!</v>
      </c>
      <c r="AG251" s="33" t="e">
        <f t="shared" si="76"/>
        <v>#VALUE!</v>
      </c>
    </row>
    <row r="252" spans="1:33" ht="27" hidden="1" customHeight="1" x14ac:dyDescent="0.2">
      <c r="A252" s="25" t="e">
        <f t="shared" si="77"/>
        <v>#REF!</v>
      </c>
      <c r="B252" s="25"/>
      <c r="C252" s="26"/>
      <c r="D252" s="26"/>
      <c r="E252" s="26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" t="e">
        <f t="shared" si="61"/>
        <v>#VALUE!</v>
      </c>
      <c r="Q252" s="3" t="e">
        <f t="shared" si="62"/>
        <v>#VALUE!</v>
      </c>
      <c r="R252" s="4" t="e">
        <f t="shared" si="63"/>
        <v>#VALUE!</v>
      </c>
      <c r="S252" s="9" t="str">
        <f t="shared" ref="S252:S274" si="80">IFERROR(IF(R252="-","-",IF(R252&lt;0.25,"Série Homogênea","Série Heterogênea")),"-")</f>
        <v>-</v>
      </c>
      <c r="T252" s="6" t="str">
        <f t="shared" si="65"/>
        <v>-</v>
      </c>
      <c r="U252" s="6" t="str">
        <f t="shared" si="66"/>
        <v>-</v>
      </c>
      <c r="V252" s="10" t="str">
        <f t="shared" si="78"/>
        <v/>
      </c>
      <c r="W252" s="10" t="str">
        <f t="shared" si="67"/>
        <v/>
      </c>
      <c r="X252" s="10" t="str">
        <f t="shared" si="68"/>
        <v/>
      </c>
      <c r="Y252" s="10" t="str">
        <f t="shared" si="69"/>
        <v/>
      </c>
      <c r="Z252" s="10" t="str">
        <f t="shared" si="70"/>
        <v/>
      </c>
      <c r="AA252" s="10" t="str">
        <f t="shared" si="71"/>
        <v/>
      </c>
      <c r="AB252" s="10" t="str">
        <f t="shared" si="72"/>
        <v/>
      </c>
      <c r="AC252" s="10" t="str">
        <f t="shared" si="73"/>
        <v/>
      </c>
      <c r="AD252" s="10" t="str">
        <f t="shared" si="74"/>
        <v/>
      </c>
      <c r="AE252" s="10" t="str">
        <f t="shared" si="75"/>
        <v/>
      </c>
      <c r="AF252" s="8" t="e">
        <f>ROUND(IF(COUNTA(F252:O252)=0,"",IF(COUNT(F252:O252)&lt;3,Tabela!$B$2,IF(COUNT(V252:AE252)&lt;3,Tabela!$B$3,AVERAGE(V252:AE252)))),2)</f>
        <v>#VALUE!</v>
      </c>
      <c r="AG252" s="33" t="e">
        <f t="shared" si="76"/>
        <v>#VALUE!</v>
      </c>
    </row>
    <row r="253" spans="1:33" ht="27" hidden="1" customHeight="1" x14ac:dyDescent="0.2">
      <c r="A253" s="22" t="e">
        <f t="shared" si="77"/>
        <v>#REF!</v>
      </c>
      <c r="B253" s="22"/>
      <c r="C253" s="23"/>
      <c r="D253" s="23"/>
      <c r="E253" s="23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" t="e">
        <f t="shared" si="61"/>
        <v>#VALUE!</v>
      </c>
      <c r="Q253" s="3" t="e">
        <f t="shared" si="62"/>
        <v>#VALUE!</v>
      </c>
      <c r="R253" s="4" t="e">
        <f t="shared" si="63"/>
        <v>#VALUE!</v>
      </c>
      <c r="S253" s="5" t="str">
        <f t="shared" si="80"/>
        <v>-</v>
      </c>
      <c r="T253" s="6" t="str">
        <f t="shared" si="65"/>
        <v>-</v>
      </c>
      <c r="U253" s="6" t="str">
        <f t="shared" si="66"/>
        <v>-</v>
      </c>
      <c r="V253" s="7" t="str">
        <f t="shared" si="78"/>
        <v/>
      </c>
      <c r="W253" s="7" t="str">
        <f t="shared" si="67"/>
        <v/>
      </c>
      <c r="X253" s="7" t="str">
        <f t="shared" si="68"/>
        <v/>
      </c>
      <c r="Y253" s="7" t="str">
        <f t="shared" si="69"/>
        <v/>
      </c>
      <c r="Z253" s="7" t="str">
        <f t="shared" si="70"/>
        <v/>
      </c>
      <c r="AA253" s="7" t="str">
        <f t="shared" si="71"/>
        <v/>
      </c>
      <c r="AB253" s="7" t="str">
        <f t="shared" si="72"/>
        <v/>
      </c>
      <c r="AC253" s="7" t="str">
        <f t="shared" si="73"/>
        <v/>
      </c>
      <c r="AD253" s="7" t="str">
        <f t="shared" si="74"/>
        <v/>
      </c>
      <c r="AE253" s="7" t="str">
        <f t="shared" si="75"/>
        <v/>
      </c>
      <c r="AF253" s="8" t="e">
        <f>ROUND(IF(COUNTA(F253:O253)=0,"",IF(COUNT(F253:O253)&lt;3,Tabela!$B$2,IF(COUNT(V253:AE253)&lt;3,Tabela!$B$3,AVERAGE(V253:AE253)))),2)</f>
        <v>#VALUE!</v>
      </c>
      <c r="AG253" s="33" t="e">
        <f t="shared" si="76"/>
        <v>#VALUE!</v>
      </c>
    </row>
    <row r="254" spans="1:33" ht="27" hidden="1" customHeight="1" x14ac:dyDescent="0.2">
      <c r="A254" s="25" t="e">
        <f t="shared" si="77"/>
        <v>#REF!</v>
      </c>
      <c r="B254" s="25"/>
      <c r="C254" s="26"/>
      <c r="D254" s="26"/>
      <c r="E254" s="26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" t="e">
        <f t="shared" si="61"/>
        <v>#VALUE!</v>
      </c>
      <c r="Q254" s="3" t="e">
        <f t="shared" si="62"/>
        <v>#VALUE!</v>
      </c>
      <c r="R254" s="4" t="e">
        <f t="shared" si="63"/>
        <v>#VALUE!</v>
      </c>
      <c r="S254" s="9" t="str">
        <f t="shared" si="80"/>
        <v>-</v>
      </c>
      <c r="T254" s="6" t="str">
        <f t="shared" si="65"/>
        <v>-</v>
      </c>
      <c r="U254" s="6" t="str">
        <f t="shared" si="66"/>
        <v>-</v>
      </c>
      <c r="V254" s="10" t="str">
        <f t="shared" si="78"/>
        <v/>
      </c>
      <c r="W254" s="10" t="str">
        <f t="shared" si="67"/>
        <v/>
      </c>
      <c r="X254" s="10" t="str">
        <f t="shared" si="68"/>
        <v/>
      </c>
      <c r="Y254" s="10" t="str">
        <f t="shared" si="69"/>
        <v/>
      </c>
      <c r="Z254" s="10" t="str">
        <f t="shared" si="70"/>
        <v/>
      </c>
      <c r="AA254" s="10" t="str">
        <f t="shared" si="71"/>
        <v/>
      </c>
      <c r="AB254" s="10" t="str">
        <f t="shared" si="72"/>
        <v/>
      </c>
      <c r="AC254" s="10" t="str">
        <f t="shared" si="73"/>
        <v/>
      </c>
      <c r="AD254" s="10" t="str">
        <f t="shared" si="74"/>
        <v/>
      </c>
      <c r="AE254" s="10" t="str">
        <f t="shared" si="75"/>
        <v/>
      </c>
      <c r="AF254" s="8" t="e">
        <f>ROUND(IF(COUNTA(F254:O254)=0,"",IF(COUNT(F254:O254)&lt;3,Tabela!$B$2,IF(COUNT(V254:AE254)&lt;3,Tabela!$B$3,AVERAGE(V254:AE254)))),2)</f>
        <v>#VALUE!</v>
      </c>
      <c r="AG254" s="33" t="e">
        <f t="shared" si="76"/>
        <v>#VALUE!</v>
      </c>
    </row>
    <row r="255" spans="1:33" ht="27" hidden="1" customHeight="1" x14ac:dyDescent="0.2">
      <c r="A255" s="22" t="e">
        <f t="shared" si="77"/>
        <v>#REF!</v>
      </c>
      <c r="B255" s="22"/>
      <c r="C255" s="23"/>
      <c r="D255" s="23"/>
      <c r="E255" s="23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" t="e">
        <f t="shared" si="61"/>
        <v>#VALUE!</v>
      </c>
      <c r="Q255" s="3" t="e">
        <f t="shared" si="62"/>
        <v>#VALUE!</v>
      </c>
      <c r="R255" s="4" t="e">
        <f t="shared" si="63"/>
        <v>#VALUE!</v>
      </c>
      <c r="S255" s="5" t="str">
        <f t="shared" si="80"/>
        <v>-</v>
      </c>
      <c r="T255" s="6" t="str">
        <f t="shared" si="65"/>
        <v>-</v>
      </c>
      <c r="U255" s="6" t="str">
        <f t="shared" si="66"/>
        <v>-</v>
      </c>
      <c r="V255" s="7" t="str">
        <f t="shared" si="78"/>
        <v/>
      </c>
      <c r="W255" s="7" t="str">
        <f t="shared" si="67"/>
        <v/>
      </c>
      <c r="X255" s="7" t="str">
        <f t="shared" si="68"/>
        <v/>
      </c>
      <c r="Y255" s="7" t="str">
        <f t="shared" si="69"/>
        <v/>
      </c>
      <c r="Z255" s="7" t="str">
        <f t="shared" si="70"/>
        <v/>
      </c>
      <c r="AA255" s="7" t="str">
        <f t="shared" si="71"/>
        <v/>
      </c>
      <c r="AB255" s="7" t="str">
        <f t="shared" si="72"/>
        <v/>
      </c>
      <c r="AC255" s="7" t="str">
        <f t="shared" si="73"/>
        <v/>
      </c>
      <c r="AD255" s="7" t="str">
        <f t="shared" si="74"/>
        <v/>
      </c>
      <c r="AE255" s="7" t="str">
        <f t="shared" si="75"/>
        <v/>
      </c>
      <c r="AF255" s="8" t="e">
        <f>ROUND(IF(COUNTA(F255:O255)=0,"",IF(COUNT(F255:O255)&lt;3,Tabela!$B$2,IF(COUNT(V255:AE255)&lt;3,Tabela!$B$3,AVERAGE(V255:AE255)))),2)</f>
        <v>#VALUE!</v>
      </c>
      <c r="AG255" s="33" t="e">
        <f t="shared" si="76"/>
        <v>#VALUE!</v>
      </c>
    </row>
    <row r="256" spans="1:33" ht="27" hidden="1" customHeight="1" x14ac:dyDescent="0.2">
      <c r="A256" s="25" t="e">
        <f t="shared" si="77"/>
        <v>#REF!</v>
      </c>
      <c r="B256" s="25"/>
      <c r="C256" s="26"/>
      <c r="D256" s="26"/>
      <c r="E256" s="26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" t="e">
        <f t="shared" si="61"/>
        <v>#VALUE!</v>
      </c>
      <c r="Q256" s="3" t="e">
        <f t="shared" si="62"/>
        <v>#VALUE!</v>
      </c>
      <c r="R256" s="4" t="e">
        <f t="shared" si="63"/>
        <v>#VALUE!</v>
      </c>
      <c r="S256" s="9" t="str">
        <f t="shared" si="80"/>
        <v>-</v>
      </c>
      <c r="T256" s="6" t="str">
        <f t="shared" si="65"/>
        <v>-</v>
      </c>
      <c r="U256" s="6" t="str">
        <f t="shared" si="66"/>
        <v>-</v>
      </c>
      <c r="V256" s="10" t="str">
        <f t="shared" si="78"/>
        <v/>
      </c>
      <c r="W256" s="10" t="str">
        <f t="shared" si="67"/>
        <v/>
      </c>
      <c r="X256" s="10" t="str">
        <f t="shared" si="68"/>
        <v/>
      </c>
      <c r="Y256" s="10" t="str">
        <f t="shared" si="69"/>
        <v/>
      </c>
      <c r="Z256" s="10" t="str">
        <f t="shared" si="70"/>
        <v/>
      </c>
      <c r="AA256" s="10" t="str">
        <f t="shared" si="71"/>
        <v/>
      </c>
      <c r="AB256" s="10" t="str">
        <f t="shared" si="72"/>
        <v/>
      </c>
      <c r="AC256" s="10" t="str">
        <f t="shared" si="73"/>
        <v/>
      </c>
      <c r="AD256" s="10" t="str">
        <f t="shared" si="74"/>
        <v/>
      </c>
      <c r="AE256" s="10" t="str">
        <f t="shared" si="75"/>
        <v/>
      </c>
      <c r="AF256" s="8" t="e">
        <f>ROUND(IF(COUNTA(F256:O256)=0,"",IF(COUNT(F256:O256)&lt;3,Tabela!$B$2,IF(COUNT(V256:AE256)&lt;3,Tabela!$B$3,AVERAGE(V256:AE256)))),2)</f>
        <v>#VALUE!</v>
      </c>
      <c r="AG256" s="33" t="e">
        <f t="shared" si="76"/>
        <v>#VALUE!</v>
      </c>
    </row>
    <row r="257" spans="1:33" ht="27" hidden="1" customHeight="1" x14ac:dyDescent="0.2">
      <c r="A257" s="22" t="e">
        <f t="shared" si="77"/>
        <v>#REF!</v>
      </c>
      <c r="B257" s="22"/>
      <c r="C257" s="23"/>
      <c r="D257" s="23"/>
      <c r="E257" s="23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" t="e">
        <f t="shared" si="61"/>
        <v>#VALUE!</v>
      </c>
      <c r="Q257" s="3" t="e">
        <f t="shared" si="62"/>
        <v>#VALUE!</v>
      </c>
      <c r="R257" s="4" t="e">
        <f t="shared" si="63"/>
        <v>#VALUE!</v>
      </c>
      <c r="S257" s="5" t="str">
        <f t="shared" si="80"/>
        <v>-</v>
      </c>
      <c r="T257" s="6" t="str">
        <f t="shared" si="65"/>
        <v>-</v>
      </c>
      <c r="U257" s="6" t="str">
        <f t="shared" si="66"/>
        <v>-</v>
      </c>
      <c r="V257" s="7" t="str">
        <f t="shared" si="78"/>
        <v/>
      </c>
      <c r="W257" s="7" t="str">
        <f t="shared" si="67"/>
        <v/>
      </c>
      <c r="X257" s="7" t="str">
        <f t="shared" si="68"/>
        <v/>
      </c>
      <c r="Y257" s="7" t="str">
        <f t="shared" si="69"/>
        <v/>
      </c>
      <c r="Z257" s="7" t="str">
        <f t="shared" si="70"/>
        <v/>
      </c>
      <c r="AA257" s="7" t="str">
        <f t="shared" si="71"/>
        <v/>
      </c>
      <c r="AB257" s="7" t="str">
        <f t="shared" si="72"/>
        <v/>
      </c>
      <c r="AC257" s="7" t="str">
        <f t="shared" si="73"/>
        <v/>
      </c>
      <c r="AD257" s="7" t="str">
        <f t="shared" si="74"/>
        <v/>
      </c>
      <c r="AE257" s="7" t="str">
        <f t="shared" si="75"/>
        <v/>
      </c>
      <c r="AF257" s="8" t="e">
        <f>ROUND(IF(COUNTA(F257:O257)=0,"",IF(COUNT(F257:O257)&lt;3,Tabela!$B$2,IF(COUNT(V257:AE257)&lt;3,Tabela!$B$3,AVERAGE(V257:AE257)))),2)</f>
        <v>#VALUE!</v>
      </c>
      <c r="AG257" s="33" t="e">
        <f t="shared" si="76"/>
        <v>#VALUE!</v>
      </c>
    </row>
    <row r="258" spans="1:33" ht="27" hidden="1" customHeight="1" x14ac:dyDescent="0.2">
      <c r="A258" s="25" t="e">
        <f t="shared" si="77"/>
        <v>#REF!</v>
      </c>
      <c r="B258" s="25"/>
      <c r="C258" s="26"/>
      <c r="D258" s="26"/>
      <c r="E258" s="26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" t="e">
        <f t="shared" si="61"/>
        <v>#VALUE!</v>
      </c>
      <c r="Q258" s="3" t="e">
        <f t="shared" si="62"/>
        <v>#VALUE!</v>
      </c>
      <c r="R258" s="4" t="e">
        <f t="shared" si="63"/>
        <v>#VALUE!</v>
      </c>
      <c r="S258" s="9" t="str">
        <f t="shared" si="80"/>
        <v>-</v>
      </c>
      <c r="T258" s="6" t="str">
        <f t="shared" si="65"/>
        <v>-</v>
      </c>
      <c r="U258" s="6" t="str">
        <f t="shared" si="66"/>
        <v>-</v>
      </c>
      <c r="V258" s="10" t="str">
        <f t="shared" si="78"/>
        <v/>
      </c>
      <c r="W258" s="10" t="str">
        <f t="shared" si="67"/>
        <v/>
      </c>
      <c r="X258" s="10" t="str">
        <f t="shared" si="68"/>
        <v/>
      </c>
      <c r="Y258" s="10" t="str">
        <f t="shared" si="69"/>
        <v/>
      </c>
      <c r="Z258" s="10" t="str">
        <f t="shared" si="70"/>
        <v/>
      </c>
      <c r="AA258" s="10" t="str">
        <f t="shared" si="71"/>
        <v/>
      </c>
      <c r="AB258" s="10" t="str">
        <f t="shared" si="72"/>
        <v/>
      </c>
      <c r="AC258" s="10" t="str">
        <f t="shared" si="73"/>
        <v/>
      </c>
      <c r="AD258" s="10" t="str">
        <f t="shared" si="74"/>
        <v/>
      </c>
      <c r="AE258" s="10" t="str">
        <f t="shared" si="75"/>
        <v/>
      </c>
      <c r="AF258" s="8" t="e">
        <f>ROUND(IF(COUNTA(F258:O258)=0,"",IF(COUNT(F258:O258)&lt;3,Tabela!$B$2,IF(COUNT(V258:AE258)&lt;3,Tabela!$B$3,AVERAGE(V258:AE258)))),2)</f>
        <v>#VALUE!</v>
      </c>
      <c r="AG258" s="33" t="e">
        <f t="shared" si="76"/>
        <v>#VALUE!</v>
      </c>
    </row>
    <row r="259" spans="1:33" ht="27" hidden="1" customHeight="1" x14ac:dyDescent="0.2">
      <c r="A259" s="22" t="e">
        <f t="shared" si="77"/>
        <v>#REF!</v>
      </c>
      <c r="B259" s="22"/>
      <c r="C259" s="23"/>
      <c r="D259" s="23"/>
      <c r="E259" s="23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" t="e">
        <f t="shared" si="61"/>
        <v>#VALUE!</v>
      </c>
      <c r="Q259" s="3" t="e">
        <f t="shared" si="62"/>
        <v>#VALUE!</v>
      </c>
      <c r="R259" s="4" t="e">
        <f t="shared" si="63"/>
        <v>#VALUE!</v>
      </c>
      <c r="S259" s="5" t="str">
        <f t="shared" si="80"/>
        <v>-</v>
      </c>
      <c r="T259" s="6" t="str">
        <f t="shared" si="65"/>
        <v>-</v>
      </c>
      <c r="U259" s="6" t="str">
        <f t="shared" si="66"/>
        <v>-</v>
      </c>
      <c r="V259" s="7" t="str">
        <f t="shared" si="78"/>
        <v/>
      </c>
      <c r="W259" s="7" t="str">
        <f t="shared" si="67"/>
        <v/>
      </c>
      <c r="X259" s="7" t="str">
        <f t="shared" si="68"/>
        <v/>
      </c>
      <c r="Y259" s="7" t="str">
        <f t="shared" si="69"/>
        <v/>
      </c>
      <c r="Z259" s="7" t="str">
        <f t="shared" si="70"/>
        <v/>
      </c>
      <c r="AA259" s="7" t="str">
        <f t="shared" si="71"/>
        <v/>
      </c>
      <c r="AB259" s="7" t="str">
        <f t="shared" si="72"/>
        <v/>
      </c>
      <c r="AC259" s="7" t="str">
        <f t="shared" si="73"/>
        <v/>
      </c>
      <c r="AD259" s="7" t="str">
        <f t="shared" si="74"/>
        <v/>
      </c>
      <c r="AE259" s="7" t="str">
        <f t="shared" si="75"/>
        <v/>
      </c>
      <c r="AF259" s="8" t="e">
        <f>ROUND(IF(COUNTA(F259:O259)=0,"",IF(COUNT(F259:O259)&lt;3,Tabela!$B$2,IF(COUNT(V259:AE259)&lt;3,Tabela!$B$3,AVERAGE(V259:AE259)))),2)</f>
        <v>#VALUE!</v>
      </c>
      <c r="AG259" s="33" t="e">
        <f t="shared" si="76"/>
        <v>#VALUE!</v>
      </c>
    </row>
    <row r="260" spans="1:33" ht="27" hidden="1" customHeight="1" x14ac:dyDescent="0.2">
      <c r="A260" s="25" t="e">
        <f t="shared" si="77"/>
        <v>#REF!</v>
      </c>
      <c r="B260" s="25"/>
      <c r="C260" s="26"/>
      <c r="D260" s="26"/>
      <c r="E260" s="26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" t="e">
        <f t="shared" si="61"/>
        <v>#VALUE!</v>
      </c>
      <c r="Q260" s="3" t="e">
        <f t="shared" si="62"/>
        <v>#VALUE!</v>
      </c>
      <c r="R260" s="4" t="e">
        <f t="shared" si="63"/>
        <v>#VALUE!</v>
      </c>
      <c r="S260" s="9" t="str">
        <f t="shared" si="80"/>
        <v>-</v>
      </c>
      <c r="T260" s="6" t="str">
        <f t="shared" si="65"/>
        <v>-</v>
      </c>
      <c r="U260" s="6" t="str">
        <f t="shared" si="66"/>
        <v>-</v>
      </c>
      <c r="V260" s="10" t="str">
        <f t="shared" si="78"/>
        <v/>
      </c>
      <c r="W260" s="10" t="str">
        <f t="shared" si="67"/>
        <v/>
      </c>
      <c r="X260" s="10" t="str">
        <f t="shared" si="68"/>
        <v/>
      </c>
      <c r="Y260" s="10" t="str">
        <f t="shared" si="69"/>
        <v/>
      </c>
      <c r="Z260" s="10" t="str">
        <f t="shared" si="70"/>
        <v/>
      </c>
      <c r="AA260" s="10" t="str">
        <f t="shared" si="71"/>
        <v/>
      </c>
      <c r="AB260" s="10" t="str">
        <f t="shared" si="72"/>
        <v/>
      </c>
      <c r="AC260" s="10" t="str">
        <f t="shared" si="73"/>
        <v/>
      </c>
      <c r="AD260" s="10" t="str">
        <f t="shared" si="74"/>
        <v/>
      </c>
      <c r="AE260" s="10" t="str">
        <f t="shared" si="75"/>
        <v/>
      </c>
      <c r="AF260" s="8" t="e">
        <f>ROUND(IF(COUNTA(F260:O260)=0,"",IF(COUNT(F260:O260)&lt;3,Tabela!$B$2,IF(COUNT(V260:AE260)&lt;3,Tabela!$B$3,AVERAGE(V260:AE260)))),2)</f>
        <v>#VALUE!</v>
      </c>
      <c r="AG260" s="33" t="e">
        <f t="shared" si="76"/>
        <v>#VALUE!</v>
      </c>
    </row>
    <row r="261" spans="1:33" ht="27" hidden="1" customHeight="1" x14ac:dyDescent="0.2">
      <c r="A261" s="22" t="e">
        <f t="shared" si="77"/>
        <v>#REF!</v>
      </c>
      <c r="B261" s="22"/>
      <c r="C261" s="23"/>
      <c r="D261" s="23"/>
      <c r="E261" s="23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" t="e">
        <f t="shared" si="61"/>
        <v>#VALUE!</v>
      </c>
      <c r="Q261" s="3" t="e">
        <f t="shared" si="62"/>
        <v>#VALUE!</v>
      </c>
      <c r="R261" s="4" t="e">
        <f t="shared" si="63"/>
        <v>#VALUE!</v>
      </c>
      <c r="S261" s="5" t="str">
        <f t="shared" si="80"/>
        <v>-</v>
      </c>
      <c r="T261" s="6" t="str">
        <f t="shared" si="65"/>
        <v>-</v>
      </c>
      <c r="U261" s="6" t="str">
        <f t="shared" si="66"/>
        <v>-</v>
      </c>
      <c r="V261" s="7" t="str">
        <f t="shared" si="78"/>
        <v/>
      </c>
      <c r="W261" s="7" t="str">
        <f t="shared" si="67"/>
        <v/>
      </c>
      <c r="X261" s="7" t="str">
        <f t="shared" si="68"/>
        <v/>
      </c>
      <c r="Y261" s="7" t="str">
        <f t="shared" si="69"/>
        <v/>
      </c>
      <c r="Z261" s="7" t="str">
        <f t="shared" si="70"/>
        <v/>
      </c>
      <c r="AA261" s="7" t="str">
        <f t="shared" si="71"/>
        <v/>
      </c>
      <c r="AB261" s="7" t="str">
        <f t="shared" si="72"/>
        <v/>
      </c>
      <c r="AC261" s="7" t="str">
        <f t="shared" si="73"/>
        <v/>
      </c>
      <c r="AD261" s="7" t="str">
        <f t="shared" si="74"/>
        <v/>
      </c>
      <c r="AE261" s="7" t="str">
        <f t="shared" si="75"/>
        <v/>
      </c>
      <c r="AF261" s="8" t="e">
        <f>ROUND(IF(COUNTA(F261:O261)=0,"",IF(COUNT(F261:O261)&lt;3,Tabela!$B$2,IF(COUNT(V261:AE261)&lt;3,Tabela!$B$3,AVERAGE(V261:AE261)))),2)</f>
        <v>#VALUE!</v>
      </c>
      <c r="AG261" s="33" t="e">
        <f t="shared" si="76"/>
        <v>#VALUE!</v>
      </c>
    </row>
    <row r="262" spans="1:33" ht="27" hidden="1" customHeight="1" x14ac:dyDescent="0.2">
      <c r="A262" s="25" t="e">
        <f t="shared" si="77"/>
        <v>#REF!</v>
      </c>
      <c r="B262" s="25"/>
      <c r="C262" s="26"/>
      <c r="D262" s="26"/>
      <c r="E262" s="26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" t="e">
        <f t="shared" si="61"/>
        <v>#VALUE!</v>
      </c>
      <c r="Q262" s="3" t="e">
        <f t="shared" si="62"/>
        <v>#VALUE!</v>
      </c>
      <c r="R262" s="4" t="e">
        <f t="shared" si="63"/>
        <v>#VALUE!</v>
      </c>
      <c r="S262" s="9" t="str">
        <f t="shared" si="80"/>
        <v>-</v>
      </c>
      <c r="T262" s="6" t="str">
        <f t="shared" si="65"/>
        <v>-</v>
      </c>
      <c r="U262" s="6" t="str">
        <f t="shared" si="66"/>
        <v>-</v>
      </c>
      <c r="V262" s="10" t="str">
        <f t="shared" si="78"/>
        <v/>
      </c>
      <c r="W262" s="10" t="str">
        <f t="shared" si="67"/>
        <v/>
      </c>
      <c r="X262" s="10" t="str">
        <f t="shared" si="68"/>
        <v/>
      </c>
      <c r="Y262" s="10" t="str">
        <f t="shared" si="69"/>
        <v/>
      </c>
      <c r="Z262" s="10" t="str">
        <f t="shared" si="70"/>
        <v/>
      </c>
      <c r="AA262" s="10" t="str">
        <f t="shared" si="71"/>
        <v/>
      </c>
      <c r="AB262" s="10" t="str">
        <f t="shared" si="72"/>
        <v/>
      </c>
      <c r="AC262" s="10" t="str">
        <f t="shared" si="73"/>
        <v/>
      </c>
      <c r="AD262" s="10" t="str">
        <f t="shared" si="74"/>
        <v/>
      </c>
      <c r="AE262" s="10" t="str">
        <f t="shared" si="75"/>
        <v/>
      </c>
      <c r="AF262" s="8" t="e">
        <f>ROUND(IF(COUNTA(F262:O262)=0,"",IF(COUNT(F262:O262)&lt;3,Tabela!$B$2,IF(COUNT(V262:AE262)&lt;3,Tabela!$B$3,AVERAGE(V262:AE262)))),2)</f>
        <v>#VALUE!</v>
      </c>
      <c r="AG262" s="33" t="e">
        <f t="shared" si="76"/>
        <v>#VALUE!</v>
      </c>
    </row>
    <row r="263" spans="1:33" ht="27" hidden="1" customHeight="1" x14ac:dyDescent="0.2">
      <c r="A263" s="22" t="e">
        <f t="shared" si="77"/>
        <v>#REF!</v>
      </c>
      <c r="B263" s="22"/>
      <c r="C263" s="23"/>
      <c r="D263" s="23"/>
      <c r="E263" s="23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" t="e">
        <f t="shared" si="61"/>
        <v>#VALUE!</v>
      </c>
      <c r="Q263" s="3" t="e">
        <f t="shared" si="62"/>
        <v>#VALUE!</v>
      </c>
      <c r="R263" s="4" t="e">
        <f t="shared" si="63"/>
        <v>#VALUE!</v>
      </c>
      <c r="S263" s="5" t="str">
        <f t="shared" si="80"/>
        <v>-</v>
      </c>
      <c r="T263" s="6" t="str">
        <f t="shared" si="65"/>
        <v>-</v>
      </c>
      <c r="U263" s="6" t="str">
        <f t="shared" si="66"/>
        <v>-</v>
      </c>
      <c r="V263" s="7" t="str">
        <f t="shared" si="78"/>
        <v/>
      </c>
      <c r="W263" s="7" t="str">
        <f t="shared" si="67"/>
        <v/>
      </c>
      <c r="X263" s="7" t="str">
        <f t="shared" si="68"/>
        <v/>
      </c>
      <c r="Y263" s="7" t="str">
        <f t="shared" si="69"/>
        <v/>
      </c>
      <c r="Z263" s="7" t="str">
        <f t="shared" si="70"/>
        <v/>
      </c>
      <c r="AA263" s="7" t="str">
        <f t="shared" si="71"/>
        <v/>
      </c>
      <c r="AB263" s="7" t="str">
        <f t="shared" si="72"/>
        <v/>
      </c>
      <c r="AC263" s="7" t="str">
        <f t="shared" si="73"/>
        <v/>
      </c>
      <c r="AD263" s="7" t="str">
        <f t="shared" si="74"/>
        <v/>
      </c>
      <c r="AE263" s="7" t="str">
        <f t="shared" si="75"/>
        <v/>
      </c>
      <c r="AF263" s="8" t="e">
        <f>ROUND(IF(COUNTA(F263:O263)=0,"",IF(COUNT(F263:O263)&lt;3,Tabela!$B$2,IF(COUNT(V263:AE263)&lt;3,Tabela!$B$3,AVERAGE(V263:AE263)))),2)</f>
        <v>#VALUE!</v>
      </c>
      <c r="AG263" s="33" t="e">
        <f t="shared" si="76"/>
        <v>#VALUE!</v>
      </c>
    </row>
    <row r="264" spans="1:33" ht="27" hidden="1" customHeight="1" x14ac:dyDescent="0.2">
      <c r="A264" s="25" t="e">
        <f t="shared" si="77"/>
        <v>#REF!</v>
      </c>
      <c r="B264" s="25"/>
      <c r="C264" s="26"/>
      <c r="D264" s="26"/>
      <c r="E264" s="26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" t="e">
        <f t="shared" si="61"/>
        <v>#VALUE!</v>
      </c>
      <c r="Q264" s="3" t="e">
        <f t="shared" si="62"/>
        <v>#VALUE!</v>
      </c>
      <c r="R264" s="4" t="e">
        <f t="shared" si="63"/>
        <v>#VALUE!</v>
      </c>
      <c r="S264" s="9" t="str">
        <f t="shared" si="80"/>
        <v>-</v>
      </c>
      <c r="T264" s="6" t="str">
        <f t="shared" si="65"/>
        <v>-</v>
      </c>
      <c r="U264" s="6" t="str">
        <f t="shared" si="66"/>
        <v>-</v>
      </c>
      <c r="V264" s="10" t="str">
        <f t="shared" si="78"/>
        <v/>
      </c>
      <c r="W264" s="10" t="str">
        <f t="shared" si="67"/>
        <v/>
      </c>
      <c r="X264" s="10" t="str">
        <f t="shared" si="68"/>
        <v/>
      </c>
      <c r="Y264" s="10" t="str">
        <f t="shared" si="69"/>
        <v/>
      </c>
      <c r="Z264" s="10" t="str">
        <f t="shared" si="70"/>
        <v/>
      </c>
      <c r="AA264" s="10" t="str">
        <f t="shared" si="71"/>
        <v/>
      </c>
      <c r="AB264" s="10" t="str">
        <f t="shared" si="72"/>
        <v/>
      </c>
      <c r="AC264" s="10" t="str">
        <f t="shared" si="73"/>
        <v/>
      </c>
      <c r="AD264" s="10" t="str">
        <f t="shared" si="74"/>
        <v/>
      </c>
      <c r="AE264" s="10" t="str">
        <f t="shared" si="75"/>
        <v/>
      </c>
      <c r="AF264" s="8" t="e">
        <f>ROUND(IF(COUNTA(F264:O264)=0,"",IF(COUNT(F264:O264)&lt;3,Tabela!$B$2,IF(COUNT(V264:AE264)&lt;3,Tabela!$B$3,AVERAGE(V264:AE264)))),2)</f>
        <v>#VALUE!</v>
      </c>
      <c r="AG264" s="33" t="e">
        <f t="shared" si="76"/>
        <v>#VALUE!</v>
      </c>
    </row>
    <row r="265" spans="1:33" ht="27" hidden="1" customHeight="1" x14ac:dyDescent="0.2">
      <c r="A265" s="22" t="e">
        <f t="shared" si="77"/>
        <v>#REF!</v>
      </c>
      <c r="B265" s="22"/>
      <c r="C265" s="23"/>
      <c r="D265" s="23"/>
      <c r="E265" s="23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" t="e">
        <f t="shared" si="61"/>
        <v>#VALUE!</v>
      </c>
      <c r="Q265" s="3" t="e">
        <f t="shared" si="62"/>
        <v>#VALUE!</v>
      </c>
      <c r="R265" s="4" t="e">
        <f t="shared" si="63"/>
        <v>#VALUE!</v>
      </c>
      <c r="S265" s="5" t="str">
        <f t="shared" si="80"/>
        <v>-</v>
      </c>
      <c r="T265" s="6" t="str">
        <f t="shared" si="65"/>
        <v>-</v>
      </c>
      <c r="U265" s="6" t="str">
        <f t="shared" si="66"/>
        <v>-</v>
      </c>
      <c r="V265" s="7" t="str">
        <f t="shared" si="78"/>
        <v/>
      </c>
      <c r="W265" s="7" t="str">
        <f t="shared" si="67"/>
        <v/>
      </c>
      <c r="X265" s="7" t="str">
        <f t="shared" si="68"/>
        <v/>
      </c>
      <c r="Y265" s="7" t="str">
        <f t="shared" si="69"/>
        <v/>
      </c>
      <c r="Z265" s="7" t="str">
        <f t="shared" si="70"/>
        <v/>
      </c>
      <c r="AA265" s="7" t="str">
        <f t="shared" si="71"/>
        <v/>
      </c>
      <c r="AB265" s="7" t="str">
        <f t="shared" si="72"/>
        <v/>
      </c>
      <c r="AC265" s="7" t="str">
        <f t="shared" si="73"/>
        <v/>
      </c>
      <c r="AD265" s="7" t="str">
        <f t="shared" si="74"/>
        <v/>
      </c>
      <c r="AE265" s="7" t="str">
        <f t="shared" si="75"/>
        <v/>
      </c>
      <c r="AF265" s="8" t="e">
        <f>ROUND(IF(COUNTA(F265:O265)=0,"",IF(COUNT(F265:O265)&lt;3,Tabela!$B$2,IF(COUNT(V265:AE265)&lt;3,Tabela!$B$3,AVERAGE(V265:AE265)))),2)</f>
        <v>#VALUE!</v>
      </c>
      <c r="AG265" s="33" t="e">
        <f t="shared" si="76"/>
        <v>#VALUE!</v>
      </c>
    </row>
    <row r="266" spans="1:33" ht="27" hidden="1" customHeight="1" x14ac:dyDescent="0.2">
      <c r="A266" s="25" t="e">
        <f t="shared" si="77"/>
        <v>#REF!</v>
      </c>
      <c r="B266" s="25"/>
      <c r="C266" s="26"/>
      <c r="D266" s="26"/>
      <c r="E266" s="26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" t="e">
        <f t="shared" si="61"/>
        <v>#VALUE!</v>
      </c>
      <c r="Q266" s="3" t="e">
        <f t="shared" si="62"/>
        <v>#VALUE!</v>
      </c>
      <c r="R266" s="4" t="e">
        <f t="shared" si="63"/>
        <v>#VALUE!</v>
      </c>
      <c r="S266" s="9" t="str">
        <f t="shared" si="80"/>
        <v>-</v>
      </c>
      <c r="T266" s="6" t="str">
        <f t="shared" si="65"/>
        <v>-</v>
      </c>
      <c r="U266" s="6" t="str">
        <f t="shared" si="66"/>
        <v>-</v>
      </c>
      <c r="V266" s="10" t="str">
        <f t="shared" si="78"/>
        <v/>
      </c>
      <c r="W266" s="10" t="str">
        <f t="shared" si="67"/>
        <v/>
      </c>
      <c r="X266" s="10" t="str">
        <f t="shared" si="68"/>
        <v/>
      </c>
      <c r="Y266" s="10" t="str">
        <f t="shared" si="69"/>
        <v/>
      </c>
      <c r="Z266" s="10" t="str">
        <f t="shared" si="70"/>
        <v/>
      </c>
      <c r="AA266" s="10" t="str">
        <f t="shared" si="71"/>
        <v/>
      </c>
      <c r="AB266" s="10" t="str">
        <f t="shared" si="72"/>
        <v/>
      </c>
      <c r="AC266" s="10" t="str">
        <f t="shared" si="73"/>
        <v/>
      </c>
      <c r="AD266" s="10" t="str">
        <f t="shared" si="74"/>
        <v/>
      </c>
      <c r="AE266" s="10" t="str">
        <f t="shared" si="75"/>
        <v/>
      </c>
      <c r="AF266" s="8" t="e">
        <f>ROUND(IF(COUNTA(F266:O266)=0,"",IF(COUNT(F266:O266)&lt;3,Tabela!$B$2,IF(COUNT(V266:AE266)&lt;3,Tabela!$B$3,AVERAGE(V266:AE266)))),2)</f>
        <v>#VALUE!</v>
      </c>
      <c r="AG266" s="33" t="e">
        <f t="shared" si="76"/>
        <v>#VALUE!</v>
      </c>
    </row>
    <row r="267" spans="1:33" ht="27" hidden="1" customHeight="1" x14ac:dyDescent="0.2">
      <c r="A267" s="22" t="e">
        <f t="shared" si="77"/>
        <v>#REF!</v>
      </c>
      <c r="B267" s="22"/>
      <c r="C267" s="23"/>
      <c r="D267" s="23"/>
      <c r="E267" s="23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" t="e">
        <f t="shared" si="61"/>
        <v>#VALUE!</v>
      </c>
      <c r="Q267" s="3" t="e">
        <f t="shared" si="62"/>
        <v>#VALUE!</v>
      </c>
      <c r="R267" s="4" t="e">
        <f t="shared" si="63"/>
        <v>#VALUE!</v>
      </c>
      <c r="S267" s="5" t="str">
        <f t="shared" si="80"/>
        <v>-</v>
      </c>
      <c r="T267" s="6" t="str">
        <f t="shared" si="65"/>
        <v>-</v>
      </c>
      <c r="U267" s="6" t="str">
        <f t="shared" si="66"/>
        <v>-</v>
      </c>
      <c r="V267" s="7" t="str">
        <f t="shared" si="78"/>
        <v/>
      </c>
      <c r="W267" s="7" t="str">
        <f t="shared" si="67"/>
        <v/>
      </c>
      <c r="X267" s="7" t="str">
        <f t="shared" si="68"/>
        <v/>
      </c>
      <c r="Y267" s="7" t="str">
        <f t="shared" si="69"/>
        <v/>
      </c>
      <c r="Z267" s="7" t="str">
        <f t="shared" si="70"/>
        <v/>
      </c>
      <c r="AA267" s="7" t="str">
        <f t="shared" si="71"/>
        <v/>
      </c>
      <c r="AB267" s="7" t="str">
        <f t="shared" si="72"/>
        <v/>
      </c>
      <c r="AC267" s="7" t="str">
        <f t="shared" si="73"/>
        <v/>
      </c>
      <c r="AD267" s="7" t="str">
        <f t="shared" si="74"/>
        <v/>
      </c>
      <c r="AE267" s="7" t="str">
        <f t="shared" si="75"/>
        <v/>
      </c>
      <c r="AF267" s="8" t="e">
        <f>ROUND(IF(COUNTA(F267:O267)=0,"",IF(COUNT(F267:O267)&lt;3,Tabela!$B$2,IF(COUNT(V267:AE267)&lt;3,Tabela!$B$3,AVERAGE(V267:AE267)))),2)</f>
        <v>#VALUE!</v>
      </c>
      <c r="AG267" s="33" t="e">
        <f t="shared" si="76"/>
        <v>#VALUE!</v>
      </c>
    </row>
    <row r="268" spans="1:33" ht="27" hidden="1" customHeight="1" x14ac:dyDescent="0.2">
      <c r="A268" s="25" t="e">
        <f t="shared" si="77"/>
        <v>#REF!</v>
      </c>
      <c r="B268" s="25"/>
      <c r="C268" s="26"/>
      <c r="D268" s="26"/>
      <c r="E268" s="26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" t="e">
        <f t="shared" si="61"/>
        <v>#VALUE!</v>
      </c>
      <c r="Q268" s="3" t="e">
        <f t="shared" si="62"/>
        <v>#VALUE!</v>
      </c>
      <c r="R268" s="4" t="e">
        <f t="shared" si="63"/>
        <v>#VALUE!</v>
      </c>
      <c r="S268" s="9" t="str">
        <f t="shared" si="80"/>
        <v>-</v>
      </c>
      <c r="T268" s="6" t="str">
        <f t="shared" si="65"/>
        <v>-</v>
      </c>
      <c r="U268" s="6" t="str">
        <f t="shared" si="66"/>
        <v>-</v>
      </c>
      <c r="V268" s="10" t="str">
        <f t="shared" si="78"/>
        <v/>
      </c>
      <c r="W268" s="10" t="str">
        <f t="shared" si="67"/>
        <v/>
      </c>
      <c r="X268" s="10" t="str">
        <f t="shared" si="68"/>
        <v/>
      </c>
      <c r="Y268" s="10" t="str">
        <f t="shared" si="69"/>
        <v/>
      </c>
      <c r="Z268" s="10" t="str">
        <f t="shared" si="70"/>
        <v/>
      </c>
      <c r="AA268" s="10" t="str">
        <f t="shared" si="71"/>
        <v/>
      </c>
      <c r="AB268" s="10" t="str">
        <f t="shared" si="72"/>
        <v/>
      </c>
      <c r="AC268" s="10" t="str">
        <f t="shared" si="73"/>
        <v/>
      </c>
      <c r="AD268" s="10" t="str">
        <f t="shared" si="74"/>
        <v/>
      </c>
      <c r="AE268" s="10" t="str">
        <f t="shared" si="75"/>
        <v/>
      </c>
      <c r="AF268" s="8" t="e">
        <f>ROUND(IF(COUNTA(F268:O268)=0,"",IF(COUNT(F268:O268)&lt;3,Tabela!$B$2,IF(COUNT(V268:AE268)&lt;3,Tabela!$B$3,AVERAGE(V268:AE268)))),2)</f>
        <v>#VALUE!</v>
      </c>
      <c r="AG268" s="33" t="e">
        <f t="shared" si="76"/>
        <v>#VALUE!</v>
      </c>
    </row>
    <row r="269" spans="1:33" ht="27" hidden="1" customHeight="1" x14ac:dyDescent="0.2">
      <c r="A269" s="22" t="e">
        <f t="shared" si="77"/>
        <v>#REF!</v>
      </c>
      <c r="B269" s="22"/>
      <c r="C269" s="23"/>
      <c r="D269" s="23"/>
      <c r="E269" s="23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" t="e">
        <f t="shared" si="61"/>
        <v>#VALUE!</v>
      </c>
      <c r="Q269" s="3" t="e">
        <f t="shared" si="62"/>
        <v>#VALUE!</v>
      </c>
      <c r="R269" s="4" t="e">
        <f t="shared" si="63"/>
        <v>#VALUE!</v>
      </c>
      <c r="S269" s="5" t="str">
        <f t="shared" si="80"/>
        <v>-</v>
      </c>
      <c r="T269" s="6" t="str">
        <f t="shared" si="65"/>
        <v>-</v>
      </c>
      <c r="U269" s="6" t="str">
        <f t="shared" si="66"/>
        <v>-</v>
      </c>
      <c r="V269" s="7" t="str">
        <f t="shared" si="78"/>
        <v/>
      </c>
      <c r="W269" s="7" t="str">
        <f t="shared" si="67"/>
        <v/>
      </c>
      <c r="X269" s="7" t="str">
        <f t="shared" si="68"/>
        <v/>
      </c>
      <c r="Y269" s="7" t="str">
        <f t="shared" si="69"/>
        <v/>
      </c>
      <c r="Z269" s="7" t="str">
        <f t="shared" si="70"/>
        <v/>
      </c>
      <c r="AA269" s="7" t="str">
        <f t="shared" si="71"/>
        <v/>
      </c>
      <c r="AB269" s="7" t="str">
        <f t="shared" si="72"/>
        <v/>
      </c>
      <c r="AC269" s="7" t="str">
        <f t="shared" si="73"/>
        <v/>
      </c>
      <c r="AD269" s="7" t="str">
        <f t="shared" si="74"/>
        <v/>
      </c>
      <c r="AE269" s="7" t="str">
        <f t="shared" si="75"/>
        <v/>
      </c>
      <c r="AF269" s="8" t="e">
        <f>ROUND(IF(COUNTA(F269:O269)=0,"",IF(COUNT(F269:O269)&lt;3,Tabela!$B$2,IF(COUNT(V269:AE269)&lt;3,Tabela!$B$3,AVERAGE(V269:AE269)))),2)</f>
        <v>#VALUE!</v>
      </c>
      <c r="AG269" s="33" t="e">
        <f t="shared" si="76"/>
        <v>#VALUE!</v>
      </c>
    </row>
    <row r="270" spans="1:33" ht="27" hidden="1" customHeight="1" x14ac:dyDescent="0.2">
      <c r="A270" s="25" t="e">
        <f t="shared" si="77"/>
        <v>#REF!</v>
      </c>
      <c r="B270" s="25"/>
      <c r="C270" s="26"/>
      <c r="D270" s="26"/>
      <c r="E270" s="26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" t="e">
        <f t="shared" ref="P270:P333" si="81">ROUND(IFERROR(IF(COUNT(F270:O270)&gt;=3,AVERAGE(F270:O270),"-"),"-"),2)</f>
        <v>#VALUE!</v>
      </c>
      <c r="Q270" s="3" t="e">
        <f t="shared" ref="Q270:Q333" si="82">ROUND(IFERROR(IF(P270="-","-",_xlfn.STDEV.S(F270:O270)),"-"),2)</f>
        <v>#VALUE!</v>
      </c>
      <c r="R270" s="4" t="e">
        <f t="shared" ref="R270:R333" si="83">ROUND(IFERROR(Q270/P270,"-"),2)</f>
        <v>#VALUE!</v>
      </c>
      <c r="S270" s="9" t="str">
        <f t="shared" si="80"/>
        <v>-</v>
      </c>
      <c r="T270" s="6" t="str">
        <f t="shared" ref="T270:T333" si="84">IF(S270="Série Heterogênea",P270-Q270,"-")</f>
        <v>-</v>
      </c>
      <c r="U270" s="6" t="str">
        <f t="shared" ref="U270:U333" si="85">IF(S270="Série Heterogênea",P270+Q270,"-")</f>
        <v>-</v>
      </c>
      <c r="V270" s="10" t="str">
        <f t="shared" si="78"/>
        <v/>
      </c>
      <c r="W270" s="10" t="str">
        <f t="shared" ref="W270:W333" si="86">IF(COUNTA($F270:$O270)=0,"",IF(G270="","Sem preço",IF($S270="Série Homogênea",G270,IF(G270="","Sem preço",IF(AND(G270&gt;$T270,G270&lt;$U270),G270,"Não aceitável")))))</f>
        <v/>
      </c>
      <c r="X270" s="10" t="str">
        <f t="shared" ref="X270:X333" si="87">IF(COUNTA($F270:$O270)=0,"",IF(H270="","Sem preço",IF($S270="Série Homogênea",H270,IF(H270="","Sem preço",IF(AND(H270&gt;$T270,H270&lt;$U270),H270,"Não aceitável")))))</f>
        <v/>
      </c>
      <c r="Y270" s="10" t="str">
        <f t="shared" ref="Y270:Y333" si="88">IF(COUNTA($F270:$O270)=0,"",IF(I270="","Sem preço",IF($S270="Série Homogênea",I270,IF(I270="","Sem preço",IF(AND(I270&gt;$T270,I270&lt;$U270),I270,"Não aceitável")))))</f>
        <v/>
      </c>
      <c r="Z270" s="10" t="str">
        <f t="shared" ref="Z270:Z333" si="89">IF(COUNTA($F270:$O270)=0,"",IF(J270="","Sem preço",IF($S270="Série Homogênea",J270,IF(J270="","Sem preço",IF(AND(J270&gt;$T270,J270&lt;$U270),J270,"Não aceitável")))))</f>
        <v/>
      </c>
      <c r="AA270" s="10" t="str">
        <f t="shared" ref="AA270:AA333" si="90">IF(COUNTA($F270:$O270)=0,"",IF(K270="","Sem preço",IF($S270="Série Homogênea",K270,IF(K270="","Sem preço",IF(AND(K270&gt;$T270,K270&lt;$U270),K270,"Não aceitável")))))</f>
        <v/>
      </c>
      <c r="AB270" s="10" t="str">
        <f t="shared" ref="AB270:AB333" si="91">IF(COUNTA($F270:$O270)=0,"",IF(L270="","Sem preço",IF($S270="Série Homogênea",L270,IF(L270="","Sem preço",IF(AND(L270&gt;$T270,L270&lt;$U270),L270,"Não aceitável")))))</f>
        <v/>
      </c>
      <c r="AC270" s="10" t="str">
        <f t="shared" ref="AC270:AC333" si="92">IF(COUNTA($F270:$O270)=0,"",IF(M270="","Sem preço",IF($S270="Série Homogênea",M270,IF(M270="","Sem preço",IF(AND(M270&gt;$T270,M270&lt;$U270),M270,"Não aceitável")))))</f>
        <v/>
      </c>
      <c r="AD270" s="10" t="str">
        <f t="shared" ref="AD270:AD333" si="93">IF(COUNTA($F270:$O270)=0,"",IF(N270="","Sem preço",IF($S270="Série Homogênea",N270,IF(N270="","Sem preço",IF(AND(N270&gt;$T270,N270&lt;$U270),N270,"Não aceitável")))))</f>
        <v/>
      </c>
      <c r="AE270" s="10" t="str">
        <f t="shared" ref="AE270:AE333" si="94">IF(COUNTA($F270:$O270)=0,"",IF(O270="","Sem preço",IF($S270="Série Homogênea",O270,IF(O270="","Sem preço",IF(AND(O270&gt;$T270,O270&lt;$U270),O270,"Não aceitável")))))</f>
        <v/>
      </c>
      <c r="AF270" s="8" t="e">
        <f>ROUND(IF(COUNTA(F270:O270)=0,"",IF(COUNT(F270:O270)&lt;3,Tabela!$B$2,IF(COUNT(V270:AE270)&lt;3,Tabela!$B$3,AVERAGE(V270:AE270)))),2)</f>
        <v>#VALUE!</v>
      </c>
      <c r="AG270" s="33" t="e">
        <f t="shared" ref="AG270:AG333" si="95">ROUND((E270*AF270),2)</f>
        <v>#VALUE!</v>
      </c>
    </row>
    <row r="271" spans="1:33" ht="27" hidden="1" customHeight="1" x14ac:dyDescent="0.2">
      <c r="A271" s="22" t="e">
        <f t="shared" ref="A271:A334" si="96">A270+1</f>
        <v>#REF!</v>
      </c>
      <c r="B271" s="22"/>
      <c r="C271" s="23"/>
      <c r="D271" s="23"/>
      <c r="E271" s="23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" t="e">
        <f t="shared" si="81"/>
        <v>#VALUE!</v>
      </c>
      <c r="Q271" s="3" t="e">
        <f t="shared" si="82"/>
        <v>#VALUE!</v>
      </c>
      <c r="R271" s="4" t="e">
        <f t="shared" si="83"/>
        <v>#VALUE!</v>
      </c>
      <c r="S271" s="5" t="str">
        <f t="shared" si="80"/>
        <v>-</v>
      </c>
      <c r="T271" s="6" t="str">
        <f t="shared" si="84"/>
        <v>-</v>
      </c>
      <c r="U271" s="6" t="str">
        <f t="shared" si="85"/>
        <v>-</v>
      </c>
      <c r="V271" s="7" t="str">
        <f t="shared" ref="V271:V334" si="97">IF(COUNTA($F271:$O271)=0,"",IF(F271="","Sem preço",IF($S271="Série Homogênea",F271,IF(F271="","Sem preço",IF(AND(F271&gt;$T271,F271&lt;$U271),F271,"Não aceitável")))))</f>
        <v/>
      </c>
      <c r="W271" s="7" t="str">
        <f t="shared" si="86"/>
        <v/>
      </c>
      <c r="X271" s="7" t="str">
        <f t="shared" si="87"/>
        <v/>
      </c>
      <c r="Y271" s="7" t="str">
        <f t="shared" si="88"/>
        <v/>
      </c>
      <c r="Z271" s="7" t="str">
        <f t="shared" si="89"/>
        <v/>
      </c>
      <c r="AA271" s="7" t="str">
        <f t="shared" si="90"/>
        <v/>
      </c>
      <c r="AB271" s="7" t="str">
        <f t="shared" si="91"/>
        <v/>
      </c>
      <c r="AC271" s="7" t="str">
        <f t="shared" si="92"/>
        <v/>
      </c>
      <c r="AD271" s="7" t="str">
        <f t="shared" si="93"/>
        <v/>
      </c>
      <c r="AE271" s="7" t="str">
        <f t="shared" si="94"/>
        <v/>
      </c>
      <c r="AF271" s="8" t="e">
        <f>ROUND(IF(COUNTA(F271:O271)=0,"",IF(COUNT(F271:O271)&lt;3,Tabela!$B$2,IF(COUNT(V271:AE271)&lt;3,Tabela!$B$3,AVERAGE(V271:AE271)))),2)</f>
        <v>#VALUE!</v>
      </c>
      <c r="AG271" s="33" t="e">
        <f t="shared" si="95"/>
        <v>#VALUE!</v>
      </c>
    </row>
    <row r="272" spans="1:33" ht="27" hidden="1" customHeight="1" x14ac:dyDescent="0.2">
      <c r="A272" s="25" t="e">
        <f t="shared" si="96"/>
        <v>#REF!</v>
      </c>
      <c r="B272" s="25"/>
      <c r="C272" s="26"/>
      <c r="D272" s="26"/>
      <c r="E272" s="26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" t="e">
        <f t="shared" si="81"/>
        <v>#VALUE!</v>
      </c>
      <c r="Q272" s="3" t="e">
        <f t="shared" si="82"/>
        <v>#VALUE!</v>
      </c>
      <c r="R272" s="4" t="e">
        <f t="shared" si="83"/>
        <v>#VALUE!</v>
      </c>
      <c r="S272" s="9" t="str">
        <f t="shared" si="80"/>
        <v>-</v>
      </c>
      <c r="T272" s="6" t="str">
        <f t="shared" si="84"/>
        <v>-</v>
      </c>
      <c r="U272" s="6" t="str">
        <f t="shared" si="85"/>
        <v>-</v>
      </c>
      <c r="V272" s="10" t="str">
        <f t="shared" si="97"/>
        <v/>
      </c>
      <c r="W272" s="10" t="str">
        <f t="shared" si="86"/>
        <v/>
      </c>
      <c r="X272" s="10" t="str">
        <f t="shared" si="87"/>
        <v/>
      </c>
      <c r="Y272" s="10" t="str">
        <f t="shared" si="88"/>
        <v/>
      </c>
      <c r="Z272" s="10" t="str">
        <f t="shared" si="89"/>
        <v/>
      </c>
      <c r="AA272" s="10" t="str">
        <f t="shared" si="90"/>
        <v/>
      </c>
      <c r="AB272" s="10" t="str">
        <f t="shared" si="91"/>
        <v/>
      </c>
      <c r="AC272" s="10" t="str">
        <f t="shared" si="92"/>
        <v/>
      </c>
      <c r="AD272" s="10" t="str">
        <f t="shared" si="93"/>
        <v/>
      </c>
      <c r="AE272" s="10" t="str">
        <f t="shared" si="94"/>
        <v/>
      </c>
      <c r="AF272" s="8" t="e">
        <f>ROUND(IF(COUNTA(F272:O272)=0,"",IF(COUNT(F272:O272)&lt;3,Tabela!$B$2,IF(COUNT(V272:AE272)&lt;3,Tabela!$B$3,AVERAGE(V272:AE272)))),2)</f>
        <v>#VALUE!</v>
      </c>
      <c r="AG272" s="33" t="e">
        <f t="shared" si="95"/>
        <v>#VALUE!</v>
      </c>
    </row>
    <row r="273" spans="1:33" ht="27" hidden="1" customHeight="1" x14ac:dyDescent="0.2">
      <c r="A273" s="22" t="e">
        <f t="shared" si="96"/>
        <v>#REF!</v>
      </c>
      <c r="B273" s="22"/>
      <c r="C273" s="23"/>
      <c r="D273" s="23"/>
      <c r="E273" s="23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" t="e">
        <f t="shared" si="81"/>
        <v>#VALUE!</v>
      </c>
      <c r="Q273" s="3" t="e">
        <f t="shared" si="82"/>
        <v>#VALUE!</v>
      </c>
      <c r="R273" s="4" t="e">
        <f t="shared" si="83"/>
        <v>#VALUE!</v>
      </c>
      <c r="S273" s="5" t="str">
        <f t="shared" si="80"/>
        <v>-</v>
      </c>
      <c r="T273" s="6" t="str">
        <f t="shared" si="84"/>
        <v>-</v>
      </c>
      <c r="U273" s="6" t="str">
        <f t="shared" si="85"/>
        <v>-</v>
      </c>
      <c r="V273" s="7" t="str">
        <f t="shared" si="97"/>
        <v/>
      </c>
      <c r="W273" s="7" t="str">
        <f t="shared" si="86"/>
        <v/>
      </c>
      <c r="X273" s="7" t="str">
        <f t="shared" si="87"/>
        <v/>
      </c>
      <c r="Y273" s="7" t="str">
        <f t="shared" si="88"/>
        <v/>
      </c>
      <c r="Z273" s="7" t="str">
        <f t="shared" si="89"/>
        <v/>
      </c>
      <c r="AA273" s="7" t="str">
        <f t="shared" si="90"/>
        <v/>
      </c>
      <c r="AB273" s="7" t="str">
        <f t="shared" si="91"/>
        <v/>
      </c>
      <c r="AC273" s="7" t="str">
        <f t="shared" si="92"/>
        <v/>
      </c>
      <c r="AD273" s="7" t="str">
        <f t="shared" si="93"/>
        <v/>
      </c>
      <c r="AE273" s="7" t="str">
        <f t="shared" si="94"/>
        <v/>
      </c>
      <c r="AF273" s="8" t="e">
        <f>ROUND(IF(COUNTA(F273:O273)=0,"",IF(COUNT(F273:O273)&lt;3,Tabela!$B$2,IF(COUNT(V273:AE273)&lt;3,Tabela!$B$3,AVERAGE(V273:AE273)))),2)</f>
        <v>#VALUE!</v>
      </c>
      <c r="AG273" s="33" t="e">
        <f t="shared" si="95"/>
        <v>#VALUE!</v>
      </c>
    </row>
    <row r="274" spans="1:33" ht="27" hidden="1" customHeight="1" x14ac:dyDescent="0.2">
      <c r="A274" s="25" t="e">
        <f t="shared" si="96"/>
        <v>#REF!</v>
      </c>
      <c r="B274" s="25"/>
      <c r="C274" s="26"/>
      <c r="D274" s="26"/>
      <c r="E274" s="26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" t="e">
        <f t="shared" si="81"/>
        <v>#VALUE!</v>
      </c>
      <c r="Q274" s="3" t="e">
        <f t="shared" si="82"/>
        <v>#VALUE!</v>
      </c>
      <c r="R274" s="4" t="e">
        <f t="shared" si="83"/>
        <v>#VALUE!</v>
      </c>
      <c r="S274" s="9" t="str">
        <f t="shared" si="80"/>
        <v>-</v>
      </c>
      <c r="T274" s="6" t="str">
        <f t="shared" si="84"/>
        <v>-</v>
      </c>
      <c r="U274" s="6" t="str">
        <f t="shared" si="85"/>
        <v>-</v>
      </c>
      <c r="V274" s="10" t="str">
        <f t="shared" si="97"/>
        <v/>
      </c>
      <c r="W274" s="10" t="str">
        <f t="shared" si="86"/>
        <v/>
      </c>
      <c r="X274" s="10" t="str">
        <f t="shared" si="87"/>
        <v/>
      </c>
      <c r="Y274" s="10" t="str">
        <f t="shared" si="88"/>
        <v/>
      </c>
      <c r="Z274" s="10" t="str">
        <f t="shared" si="89"/>
        <v/>
      </c>
      <c r="AA274" s="10" t="str">
        <f t="shared" si="90"/>
        <v/>
      </c>
      <c r="AB274" s="10" t="str">
        <f t="shared" si="91"/>
        <v/>
      </c>
      <c r="AC274" s="10" t="str">
        <f t="shared" si="92"/>
        <v/>
      </c>
      <c r="AD274" s="10" t="str">
        <f t="shared" si="93"/>
        <v/>
      </c>
      <c r="AE274" s="10" t="str">
        <f t="shared" si="94"/>
        <v/>
      </c>
      <c r="AF274" s="8" t="e">
        <f>ROUND(IF(COUNTA(F274:O274)=0,"",IF(COUNT(F274:O274)&lt;3,Tabela!$B$2,IF(COUNT(V274:AE274)&lt;3,Tabela!$B$3,AVERAGE(V274:AE274)))),2)</f>
        <v>#VALUE!</v>
      </c>
      <c r="AG274" s="33" t="e">
        <f t="shared" si="95"/>
        <v>#VALUE!</v>
      </c>
    </row>
    <row r="275" spans="1:33" ht="27" hidden="1" customHeight="1" x14ac:dyDescent="0.2">
      <c r="A275" s="22" t="e">
        <f t="shared" si="96"/>
        <v>#REF!</v>
      </c>
      <c r="B275" s="22"/>
      <c r="C275" s="23"/>
      <c r="D275" s="23"/>
      <c r="E275" s="23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" t="e">
        <f t="shared" si="81"/>
        <v>#VALUE!</v>
      </c>
      <c r="Q275" s="3" t="e">
        <f t="shared" si="82"/>
        <v>#VALUE!</v>
      </c>
      <c r="R275" s="4" t="e">
        <f t="shared" si="83"/>
        <v>#VALUE!</v>
      </c>
      <c r="S275" s="5" t="str">
        <f>IFERROR(IF(R275="-","-",IF(R275&lt;0.25,"Série Homogênea","Série Heterogênea")),"-")</f>
        <v>-</v>
      </c>
      <c r="T275" s="6" t="str">
        <f t="shared" si="84"/>
        <v>-</v>
      </c>
      <c r="U275" s="6" t="str">
        <f t="shared" si="85"/>
        <v>-</v>
      </c>
      <c r="V275" s="7" t="str">
        <f t="shared" si="97"/>
        <v/>
      </c>
      <c r="W275" s="7" t="str">
        <f t="shared" si="86"/>
        <v/>
      </c>
      <c r="X275" s="7" t="str">
        <f t="shared" si="87"/>
        <v/>
      </c>
      <c r="Y275" s="7" t="str">
        <f t="shared" si="88"/>
        <v/>
      </c>
      <c r="Z275" s="7" t="str">
        <f t="shared" si="89"/>
        <v/>
      </c>
      <c r="AA275" s="7" t="str">
        <f t="shared" si="90"/>
        <v/>
      </c>
      <c r="AB275" s="7" t="str">
        <f t="shared" si="91"/>
        <v/>
      </c>
      <c r="AC275" s="7" t="str">
        <f t="shared" si="92"/>
        <v/>
      </c>
      <c r="AD275" s="7" t="str">
        <f t="shared" si="93"/>
        <v/>
      </c>
      <c r="AE275" s="7" t="str">
        <f t="shared" si="94"/>
        <v/>
      </c>
      <c r="AF275" s="8" t="e">
        <f>ROUND(IF(COUNTA(F275:O275)=0,"",IF(COUNT(F275:O275)&lt;3,Tabela!$B$2,IF(COUNT(V275:AE275)&lt;3,Tabela!$B$3,AVERAGE(V275:AE275)))),2)</f>
        <v>#VALUE!</v>
      </c>
      <c r="AG275" s="33" t="e">
        <f t="shared" si="95"/>
        <v>#VALUE!</v>
      </c>
    </row>
    <row r="276" spans="1:33" ht="27" hidden="1" customHeight="1" x14ac:dyDescent="0.2">
      <c r="A276" s="25" t="e">
        <f t="shared" si="96"/>
        <v>#REF!</v>
      </c>
      <c r="B276" s="25"/>
      <c r="C276" s="26"/>
      <c r="D276" s="26"/>
      <c r="E276" s="26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" t="e">
        <f t="shared" si="81"/>
        <v>#VALUE!</v>
      </c>
      <c r="Q276" s="3" t="e">
        <f t="shared" si="82"/>
        <v>#VALUE!</v>
      </c>
      <c r="R276" s="4" t="e">
        <f t="shared" si="83"/>
        <v>#VALUE!</v>
      </c>
      <c r="S276" s="9" t="str">
        <f t="shared" ref="S276:S298" si="98">IFERROR(IF(R276="-","-",IF(R276&lt;0.25,"Série Homogênea","Série Heterogênea")),"-")</f>
        <v>-</v>
      </c>
      <c r="T276" s="6" t="str">
        <f t="shared" si="84"/>
        <v>-</v>
      </c>
      <c r="U276" s="6" t="str">
        <f t="shared" si="85"/>
        <v>-</v>
      </c>
      <c r="V276" s="10" t="str">
        <f t="shared" si="97"/>
        <v/>
      </c>
      <c r="W276" s="10" t="str">
        <f t="shared" si="86"/>
        <v/>
      </c>
      <c r="X276" s="10" t="str">
        <f t="shared" si="87"/>
        <v/>
      </c>
      <c r="Y276" s="10" t="str">
        <f t="shared" si="88"/>
        <v/>
      </c>
      <c r="Z276" s="10" t="str">
        <f t="shared" si="89"/>
        <v/>
      </c>
      <c r="AA276" s="10" t="str">
        <f t="shared" si="90"/>
        <v/>
      </c>
      <c r="AB276" s="10" t="str">
        <f t="shared" si="91"/>
        <v/>
      </c>
      <c r="AC276" s="10" t="str">
        <f t="shared" si="92"/>
        <v/>
      </c>
      <c r="AD276" s="10" t="str">
        <f t="shared" si="93"/>
        <v/>
      </c>
      <c r="AE276" s="10" t="str">
        <f t="shared" si="94"/>
        <v/>
      </c>
      <c r="AF276" s="8" t="e">
        <f>ROUND(IF(COUNTA(F276:O276)=0,"",IF(COUNT(F276:O276)&lt;3,Tabela!$B$2,IF(COUNT(V276:AE276)&lt;3,Tabela!$B$3,AVERAGE(V276:AE276)))),2)</f>
        <v>#VALUE!</v>
      </c>
      <c r="AG276" s="33" t="e">
        <f t="shared" si="95"/>
        <v>#VALUE!</v>
      </c>
    </row>
    <row r="277" spans="1:33" ht="27" hidden="1" customHeight="1" x14ac:dyDescent="0.2">
      <c r="A277" s="22" t="e">
        <f t="shared" si="96"/>
        <v>#REF!</v>
      </c>
      <c r="B277" s="22"/>
      <c r="C277" s="23"/>
      <c r="D277" s="23"/>
      <c r="E277" s="23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" t="e">
        <f t="shared" si="81"/>
        <v>#VALUE!</v>
      </c>
      <c r="Q277" s="3" t="e">
        <f t="shared" si="82"/>
        <v>#VALUE!</v>
      </c>
      <c r="R277" s="4" t="e">
        <f t="shared" si="83"/>
        <v>#VALUE!</v>
      </c>
      <c r="S277" s="5" t="str">
        <f t="shared" si="98"/>
        <v>-</v>
      </c>
      <c r="T277" s="6" t="str">
        <f t="shared" si="84"/>
        <v>-</v>
      </c>
      <c r="U277" s="6" t="str">
        <f t="shared" si="85"/>
        <v>-</v>
      </c>
      <c r="V277" s="7" t="str">
        <f t="shared" si="97"/>
        <v/>
      </c>
      <c r="W277" s="7" t="str">
        <f t="shared" si="86"/>
        <v/>
      </c>
      <c r="X277" s="7" t="str">
        <f t="shared" si="87"/>
        <v/>
      </c>
      <c r="Y277" s="7" t="str">
        <f t="shared" si="88"/>
        <v/>
      </c>
      <c r="Z277" s="7" t="str">
        <f t="shared" si="89"/>
        <v/>
      </c>
      <c r="AA277" s="7" t="str">
        <f t="shared" si="90"/>
        <v/>
      </c>
      <c r="AB277" s="7" t="str">
        <f t="shared" si="91"/>
        <v/>
      </c>
      <c r="AC277" s="7" t="str">
        <f t="shared" si="92"/>
        <v/>
      </c>
      <c r="AD277" s="7" t="str">
        <f t="shared" si="93"/>
        <v/>
      </c>
      <c r="AE277" s="7" t="str">
        <f t="shared" si="94"/>
        <v/>
      </c>
      <c r="AF277" s="8" t="e">
        <f>ROUND(IF(COUNTA(F277:O277)=0,"",IF(COUNT(F277:O277)&lt;3,Tabela!$B$2,IF(COUNT(V277:AE277)&lt;3,Tabela!$B$3,AVERAGE(V277:AE277)))),2)</f>
        <v>#VALUE!</v>
      </c>
      <c r="AG277" s="33" t="e">
        <f t="shared" si="95"/>
        <v>#VALUE!</v>
      </c>
    </row>
    <row r="278" spans="1:33" ht="27" hidden="1" customHeight="1" x14ac:dyDescent="0.2">
      <c r="A278" s="25" t="e">
        <f t="shared" si="96"/>
        <v>#REF!</v>
      </c>
      <c r="B278" s="25"/>
      <c r="C278" s="26"/>
      <c r="D278" s="26"/>
      <c r="E278" s="26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" t="e">
        <f t="shared" si="81"/>
        <v>#VALUE!</v>
      </c>
      <c r="Q278" s="3" t="e">
        <f t="shared" si="82"/>
        <v>#VALUE!</v>
      </c>
      <c r="R278" s="4" t="e">
        <f t="shared" si="83"/>
        <v>#VALUE!</v>
      </c>
      <c r="S278" s="9" t="str">
        <f t="shared" si="98"/>
        <v>-</v>
      </c>
      <c r="T278" s="6" t="str">
        <f t="shared" si="84"/>
        <v>-</v>
      </c>
      <c r="U278" s="6" t="str">
        <f t="shared" si="85"/>
        <v>-</v>
      </c>
      <c r="V278" s="10" t="str">
        <f t="shared" si="97"/>
        <v/>
      </c>
      <c r="W278" s="10" t="str">
        <f t="shared" si="86"/>
        <v/>
      </c>
      <c r="X278" s="10" t="str">
        <f t="shared" si="87"/>
        <v/>
      </c>
      <c r="Y278" s="10" t="str">
        <f t="shared" si="88"/>
        <v/>
      </c>
      <c r="Z278" s="10" t="str">
        <f t="shared" si="89"/>
        <v/>
      </c>
      <c r="AA278" s="10" t="str">
        <f t="shared" si="90"/>
        <v/>
      </c>
      <c r="AB278" s="10" t="str">
        <f t="shared" si="91"/>
        <v/>
      </c>
      <c r="AC278" s="10" t="str">
        <f t="shared" si="92"/>
        <v/>
      </c>
      <c r="AD278" s="10" t="str">
        <f t="shared" si="93"/>
        <v/>
      </c>
      <c r="AE278" s="10" t="str">
        <f t="shared" si="94"/>
        <v/>
      </c>
      <c r="AF278" s="8" t="e">
        <f>ROUND(IF(COUNTA(F278:O278)=0,"",IF(COUNT(F278:O278)&lt;3,Tabela!$B$2,IF(COUNT(V278:AE278)&lt;3,Tabela!$B$3,AVERAGE(V278:AE278)))),2)</f>
        <v>#VALUE!</v>
      </c>
      <c r="AG278" s="33" t="e">
        <f t="shared" si="95"/>
        <v>#VALUE!</v>
      </c>
    </row>
    <row r="279" spans="1:33" ht="27" hidden="1" customHeight="1" x14ac:dyDescent="0.2">
      <c r="A279" s="22" t="e">
        <f t="shared" si="96"/>
        <v>#REF!</v>
      </c>
      <c r="B279" s="22"/>
      <c r="C279" s="23"/>
      <c r="D279" s="23"/>
      <c r="E279" s="23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" t="e">
        <f t="shared" si="81"/>
        <v>#VALUE!</v>
      </c>
      <c r="Q279" s="3" t="e">
        <f t="shared" si="82"/>
        <v>#VALUE!</v>
      </c>
      <c r="R279" s="4" t="e">
        <f t="shared" si="83"/>
        <v>#VALUE!</v>
      </c>
      <c r="S279" s="5" t="str">
        <f t="shared" si="98"/>
        <v>-</v>
      </c>
      <c r="T279" s="6" t="str">
        <f t="shared" si="84"/>
        <v>-</v>
      </c>
      <c r="U279" s="6" t="str">
        <f t="shared" si="85"/>
        <v>-</v>
      </c>
      <c r="V279" s="7" t="str">
        <f t="shared" si="97"/>
        <v/>
      </c>
      <c r="W279" s="7" t="str">
        <f t="shared" si="86"/>
        <v/>
      </c>
      <c r="X279" s="7" t="str">
        <f t="shared" si="87"/>
        <v/>
      </c>
      <c r="Y279" s="7" t="str">
        <f t="shared" si="88"/>
        <v/>
      </c>
      <c r="Z279" s="7" t="str">
        <f t="shared" si="89"/>
        <v/>
      </c>
      <c r="AA279" s="7" t="str">
        <f t="shared" si="90"/>
        <v/>
      </c>
      <c r="AB279" s="7" t="str">
        <f t="shared" si="91"/>
        <v/>
      </c>
      <c r="AC279" s="7" t="str">
        <f t="shared" si="92"/>
        <v/>
      </c>
      <c r="AD279" s="7" t="str">
        <f t="shared" si="93"/>
        <v/>
      </c>
      <c r="AE279" s="7" t="str">
        <f t="shared" si="94"/>
        <v/>
      </c>
      <c r="AF279" s="8" t="e">
        <f>ROUND(IF(COUNTA(F279:O279)=0,"",IF(COUNT(F279:O279)&lt;3,Tabela!$B$2,IF(COUNT(V279:AE279)&lt;3,Tabela!$B$3,AVERAGE(V279:AE279)))),2)</f>
        <v>#VALUE!</v>
      </c>
      <c r="AG279" s="33" t="e">
        <f t="shared" si="95"/>
        <v>#VALUE!</v>
      </c>
    </row>
    <row r="280" spans="1:33" ht="27" hidden="1" customHeight="1" x14ac:dyDescent="0.2">
      <c r="A280" s="25" t="e">
        <f t="shared" si="96"/>
        <v>#REF!</v>
      </c>
      <c r="B280" s="25"/>
      <c r="C280" s="26"/>
      <c r="D280" s="26"/>
      <c r="E280" s="26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" t="e">
        <f t="shared" si="81"/>
        <v>#VALUE!</v>
      </c>
      <c r="Q280" s="3" t="e">
        <f t="shared" si="82"/>
        <v>#VALUE!</v>
      </c>
      <c r="R280" s="4" t="e">
        <f t="shared" si="83"/>
        <v>#VALUE!</v>
      </c>
      <c r="S280" s="9" t="str">
        <f t="shared" si="98"/>
        <v>-</v>
      </c>
      <c r="T280" s="6" t="str">
        <f t="shared" si="84"/>
        <v>-</v>
      </c>
      <c r="U280" s="6" t="str">
        <f t="shared" si="85"/>
        <v>-</v>
      </c>
      <c r="V280" s="10" t="str">
        <f t="shared" si="97"/>
        <v/>
      </c>
      <c r="W280" s="10" t="str">
        <f t="shared" si="86"/>
        <v/>
      </c>
      <c r="X280" s="10" t="str">
        <f t="shared" si="87"/>
        <v/>
      </c>
      <c r="Y280" s="10" t="str">
        <f t="shared" si="88"/>
        <v/>
      </c>
      <c r="Z280" s="10" t="str">
        <f t="shared" si="89"/>
        <v/>
      </c>
      <c r="AA280" s="10" t="str">
        <f t="shared" si="90"/>
        <v/>
      </c>
      <c r="AB280" s="10" t="str">
        <f t="shared" si="91"/>
        <v/>
      </c>
      <c r="AC280" s="10" t="str">
        <f t="shared" si="92"/>
        <v/>
      </c>
      <c r="AD280" s="10" t="str">
        <f t="shared" si="93"/>
        <v/>
      </c>
      <c r="AE280" s="10" t="str">
        <f t="shared" si="94"/>
        <v/>
      </c>
      <c r="AF280" s="8" t="e">
        <f>ROUND(IF(COUNTA(F280:O280)=0,"",IF(COUNT(F280:O280)&lt;3,Tabela!$B$2,IF(COUNT(V280:AE280)&lt;3,Tabela!$B$3,AVERAGE(V280:AE280)))),2)</f>
        <v>#VALUE!</v>
      </c>
      <c r="AG280" s="33" t="e">
        <f t="shared" si="95"/>
        <v>#VALUE!</v>
      </c>
    </row>
    <row r="281" spans="1:33" ht="27" hidden="1" customHeight="1" x14ac:dyDescent="0.2">
      <c r="A281" s="22" t="e">
        <f t="shared" si="96"/>
        <v>#REF!</v>
      </c>
      <c r="B281" s="22"/>
      <c r="C281" s="23"/>
      <c r="D281" s="23"/>
      <c r="E281" s="23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" t="e">
        <f t="shared" si="81"/>
        <v>#VALUE!</v>
      </c>
      <c r="Q281" s="3" t="e">
        <f t="shared" si="82"/>
        <v>#VALUE!</v>
      </c>
      <c r="R281" s="4" t="e">
        <f t="shared" si="83"/>
        <v>#VALUE!</v>
      </c>
      <c r="S281" s="5" t="str">
        <f t="shared" si="98"/>
        <v>-</v>
      </c>
      <c r="T281" s="6" t="str">
        <f t="shared" si="84"/>
        <v>-</v>
      </c>
      <c r="U281" s="6" t="str">
        <f t="shared" si="85"/>
        <v>-</v>
      </c>
      <c r="V281" s="7" t="str">
        <f t="shared" si="97"/>
        <v/>
      </c>
      <c r="W281" s="7" t="str">
        <f t="shared" si="86"/>
        <v/>
      </c>
      <c r="X281" s="7" t="str">
        <f t="shared" si="87"/>
        <v/>
      </c>
      <c r="Y281" s="7" t="str">
        <f t="shared" si="88"/>
        <v/>
      </c>
      <c r="Z281" s="7" t="str">
        <f t="shared" si="89"/>
        <v/>
      </c>
      <c r="AA281" s="7" t="str">
        <f t="shared" si="90"/>
        <v/>
      </c>
      <c r="AB281" s="7" t="str">
        <f t="shared" si="91"/>
        <v/>
      </c>
      <c r="AC281" s="7" t="str">
        <f t="shared" si="92"/>
        <v/>
      </c>
      <c r="AD281" s="7" t="str">
        <f t="shared" si="93"/>
        <v/>
      </c>
      <c r="AE281" s="7" t="str">
        <f t="shared" si="94"/>
        <v/>
      </c>
      <c r="AF281" s="8" t="e">
        <f>ROUND(IF(COUNTA(F281:O281)=0,"",IF(COUNT(F281:O281)&lt;3,Tabela!$B$2,IF(COUNT(V281:AE281)&lt;3,Tabela!$B$3,AVERAGE(V281:AE281)))),2)</f>
        <v>#VALUE!</v>
      </c>
      <c r="AG281" s="33" t="e">
        <f t="shared" si="95"/>
        <v>#VALUE!</v>
      </c>
    </row>
    <row r="282" spans="1:33" ht="27" hidden="1" customHeight="1" x14ac:dyDescent="0.2">
      <c r="A282" s="25" t="e">
        <f t="shared" si="96"/>
        <v>#REF!</v>
      </c>
      <c r="B282" s="25"/>
      <c r="C282" s="26"/>
      <c r="D282" s="26"/>
      <c r="E282" s="26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" t="e">
        <f t="shared" si="81"/>
        <v>#VALUE!</v>
      </c>
      <c r="Q282" s="3" t="e">
        <f t="shared" si="82"/>
        <v>#VALUE!</v>
      </c>
      <c r="R282" s="4" t="e">
        <f t="shared" si="83"/>
        <v>#VALUE!</v>
      </c>
      <c r="S282" s="9" t="str">
        <f t="shared" si="98"/>
        <v>-</v>
      </c>
      <c r="T282" s="6" t="str">
        <f t="shared" si="84"/>
        <v>-</v>
      </c>
      <c r="U282" s="6" t="str">
        <f t="shared" si="85"/>
        <v>-</v>
      </c>
      <c r="V282" s="10" t="str">
        <f t="shared" si="97"/>
        <v/>
      </c>
      <c r="W282" s="10" t="str">
        <f t="shared" si="86"/>
        <v/>
      </c>
      <c r="X282" s="10" t="str">
        <f t="shared" si="87"/>
        <v/>
      </c>
      <c r="Y282" s="10" t="str">
        <f t="shared" si="88"/>
        <v/>
      </c>
      <c r="Z282" s="10" t="str">
        <f t="shared" si="89"/>
        <v/>
      </c>
      <c r="AA282" s="10" t="str">
        <f t="shared" si="90"/>
        <v/>
      </c>
      <c r="AB282" s="10" t="str">
        <f t="shared" si="91"/>
        <v/>
      </c>
      <c r="AC282" s="10" t="str">
        <f t="shared" si="92"/>
        <v/>
      </c>
      <c r="AD282" s="10" t="str">
        <f t="shared" si="93"/>
        <v/>
      </c>
      <c r="AE282" s="10" t="str">
        <f t="shared" si="94"/>
        <v/>
      </c>
      <c r="AF282" s="8" t="e">
        <f>ROUND(IF(COUNTA(F282:O282)=0,"",IF(COUNT(F282:O282)&lt;3,Tabela!$B$2,IF(COUNT(V282:AE282)&lt;3,Tabela!$B$3,AVERAGE(V282:AE282)))),2)</f>
        <v>#VALUE!</v>
      </c>
      <c r="AG282" s="33" t="e">
        <f t="shared" si="95"/>
        <v>#VALUE!</v>
      </c>
    </row>
    <row r="283" spans="1:33" ht="27" hidden="1" customHeight="1" x14ac:dyDescent="0.2">
      <c r="A283" s="22" t="e">
        <f t="shared" si="96"/>
        <v>#REF!</v>
      </c>
      <c r="B283" s="22"/>
      <c r="C283" s="23"/>
      <c r="D283" s="23"/>
      <c r="E283" s="23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" t="e">
        <f t="shared" si="81"/>
        <v>#VALUE!</v>
      </c>
      <c r="Q283" s="3" t="e">
        <f t="shared" si="82"/>
        <v>#VALUE!</v>
      </c>
      <c r="R283" s="4" t="e">
        <f t="shared" si="83"/>
        <v>#VALUE!</v>
      </c>
      <c r="S283" s="5" t="str">
        <f t="shared" si="98"/>
        <v>-</v>
      </c>
      <c r="T283" s="6" t="str">
        <f t="shared" si="84"/>
        <v>-</v>
      </c>
      <c r="U283" s="6" t="str">
        <f t="shared" si="85"/>
        <v>-</v>
      </c>
      <c r="V283" s="7" t="str">
        <f t="shared" si="97"/>
        <v/>
      </c>
      <c r="W283" s="7" t="str">
        <f t="shared" si="86"/>
        <v/>
      </c>
      <c r="X283" s="7" t="str">
        <f t="shared" si="87"/>
        <v/>
      </c>
      <c r="Y283" s="7" t="str">
        <f t="shared" si="88"/>
        <v/>
      </c>
      <c r="Z283" s="7" t="str">
        <f t="shared" si="89"/>
        <v/>
      </c>
      <c r="AA283" s="7" t="str">
        <f t="shared" si="90"/>
        <v/>
      </c>
      <c r="AB283" s="7" t="str">
        <f t="shared" si="91"/>
        <v/>
      </c>
      <c r="AC283" s="7" t="str">
        <f t="shared" si="92"/>
        <v/>
      </c>
      <c r="AD283" s="7" t="str">
        <f t="shared" si="93"/>
        <v/>
      </c>
      <c r="AE283" s="7" t="str">
        <f t="shared" si="94"/>
        <v/>
      </c>
      <c r="AF283" s="8" t="e">
        <f>ROUND(IF(COUNTA(F283:O283)=0,"",IF(COUNT(F283:O283)&lt;3,Tabela!$B$2,IF(COUNT(V283:AE283)&lt;3,Tabela!$B$3,AVERAGE(V283:AE283)))),2)</f>
        <v>#VALUE!</v>
      </c>
      <c r="AG283" s="33" t="e">
        <f t="shared" si="95"/>
        <v>#VALUE!</v>
      </c>
    </row>
    <row r="284" spans="1:33" ht="27" hidden="1" customHeight="1" x14ac:dyDescent="0.2">
      <c r="A284" s="25" t="e">
        <f t="shared" si="96"/>
        <v>#REF!</v>
      </c>
      <c r="B284" s="25"/>
      <c r="C284" s="26"/>
      <c r="D284" s="26"/>
      <c r="E284" s="26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" t="e">
        <f t="shared" si="81"/>
        <v>#VALUE!</v>
      </c>
      <c r="Q284" s="3" t="e">
        <f t="shared" si="82"/>
        <v>#VALUE!</v>
      </c>
      <c r="R284" s="4" t="e">
        <f t="shared" si="83"/>
        <v>#VALUE!</v>
      </c>
      <c r="S284" s="9" t="str">
        <f t="shared" si="98"/>
        <v>-</v>
      </c>
      <c r="T284" s="6" t="str">
        <f t="shared" si="84"/>
        <v>-</v>
      </c>
      <c r="U284" s="6" t="str">
        <f t="shared" si="85"/>
        <v>-</v>
      </c>
      <c r="V284" s="10" t="str">
        <f t="shared" si="97"/>
        <v/>
      </c>
      <c r="W284" s="10" t="str">
        <f t="shared" si="86"/>
        <v/>
      </c>
      <c r="X284" s="10" t="str">
        <f t="shared" si="87"/>
        <v/>
      </c>
      <c r="Y284" s="10" t="str">
        <f t="shared" si="88"/>
        <v/>
      </c>
      <c r="Z284" s="10" t="str">
        <f t="shared" si="89"/>
        <v/>
      </c>
      <c r="AA284" s="10" t="str">
        <f t="shared" si="90"/>
        <v/>
      </c>
      <c r="AB284" s="10" t="str">
        <f t="shared" si="91"/>
        <v/>
      </c>
      <c r="AC284" s="10" t="str">
        <f t="shared" si="92"/>
        <v/>
      </c>
      <c r="AD284" s="10" t="str">
        <f t="shared" si="93"/>
        <v/>
      </c>
      <c r="AE284" s="10" t="str">
        <f t="shared" si="94"/>
        <v/>
      </c>
      <c r="AF284" s="8" t="e">
        <f>ROUND(IF(COUNTA(F284:O284)=0,"",IF(COUNT(F284:O284)&lt;3,Tabela!$B$2,IF(COUNT(V284:AE284)&lt;3,Tabela!$B$3,AVERAGE(V284:AE284)))),2)</f>
        <v>#VALUE!</v>
      </c>
      <c r="AG284" s="33" t="e">
        <f t="shared" si="95"/>
        <v>#VALUE!</v>
      </c>
    </row>
    <row r="285" spans="1:33" ht="27" hidden="1" customHeight="1" x14ac:dyDescent="0.2">
      <c r="A285" s="22" t="e">
        <f t="shared" si="96"/>
        <v>#REF!</v>
      </c>
      <c r="B285" s="22"/>
      <c r="C285" s="23"/>
      <c r="D285" s="23"/>
      <c r="E285" s="23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" t="e">
        <f t="shared" si="81"/>
        <v>#VALUE!</v>
      </c>
      <c r="Q285" s="3" t="e">
        <f t="shared" si="82"/>
        <v>#VALUE!</v>
      </c>
      <c r="R285" s="4" t="e">
        <f t="shared" si="83"/>
        <v>#VALUE!</v>
      </c>
      <c r="S285" s="5" t="str">
        <f t="shared" si="98"/>
        <v>-</v>
      </c>
      <c r="T285" s="6" t="str">
        <f t="shared" si="84"/>
        <v>-</v>
      </c>
      <c r="U285" s="6" t="str">
        <f t="shared" si="85"/>
        <v>-</v>
      </c>
      <c r="V285" s="7" t="str">
        <f t="shared" si="97"/>
        <v/>
      </c>
      <c r="W285" s="7" t="str">
        <f t="shared" si="86"/>
        <v/>
      </c>
      <c r="X285" s="7" t="str">
        <f t="shared" si="87"/>
        <v/>
      </c>
      <c r="Y285" s="7" t="str">
        <f t="shared" si="88"/>
        <v/>
      </c>
      <c r="Z285" s="7" t="str">
        <f t="shared" si="89"/>
        <v/>
      </c>
      <c r="AA285" s="7" t="str">
        <f t="shared" si="90"/>
        <v/>
      </c>
      <c r="AB285" s="7" t="str">
        <f t="shared" si="91"/>
        <v/>
      </c>
      <c r="AC285" s="7" t="str">
        <f t="shared" si="92"/>
        <v/>
      </c>
      <c r="AD285" s="7" t="str">
        <f t="shared" si="93"/>
        <v/>
      </c>
      <c r="AE285" s="7" t="str">
        <f t="shared" si="94"/>
        <v/>
      </c>
      <c r="AF285" s="8" t="e">
        <f>ROUND(IF(COUNTA(F285:O285)=0,"",IF(COUNT(F285:O285)&lt;3,Tabela!$B$2,IF(COUNT(V285:AE285)&lt;3,Tabela!$B$3,AVERAGE(V285:AE285)))),2)</f>
        <v>#VALUE!</v>
      </c>
      <c r="AG285" s="33" t="e">
        <f t="shared" si="95"/>
        <v>#VALUE!</v>
      </c>
    </row>
    <row r="286" spans="1:33" ht="27" hidden="1" customHeight="1" x14ac:dyDescent="0.2">
      <c r="A286" s="25" t="e">
        <f t="shared" si="96"/>
        <v>#REF!</v>
      </c>
      <c r="B286" s="25"/>
      <c r="C286" s="26"/>
      <c r="D286" s="26"/>
      <c r="E286" s="26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" t="e">
        <f t="shared" si="81"/>
        <v>#VALUE!</v>
      </c>
      <c r="Q286" s="3" t="e">
        <f t="shared" si="82"/>
        <v>#VALUE!</v>
      </c>
      <c r="R286" s="4" t="e">
        <f t="shared" si="83"/>
        <v>#VALUE!</v>
      </c>
      <c r="S286" s="9" t="str">
        <f t="shared" si="98"/>
        <v>-</v>
      </c>
      <c r="T286" s="6" t="str">
        <f t="shared" si="84"/>
        <v>-</v>
      </c>
      <c r="U286" s="6" t="str">
        <f t="shared" si="85"/>
        <v>-</v>
      </c>
      <c r="V286" s="10" t="str">
        <f t="shared" si="97"/>
        <v/>
      </c>
      <c r="W286" s="10" t="str">
        <f t="shared" si="86"/>
        <v/>
      </c>
      <c r="X286" s="10" t="str">
        <f t="shared" si="87"/>
        <v/>
      </c>
      <c r="Y286" s="10" t="str">
        <f t="shared" si="88"/>
        <v/>
      </c>
      <c r="Z286" s="10" t="str">
        <f t="shared" si="89"/>
        <v/>
      </c>
      <c r="AA286" s="10" t="str">
        <f t="shared" si="90"/>
        <v/>
      </c>
      <c r="AB286" s="10" t="str">
        <f t="shared" si="91"/>
        <v/>
      </c>
      <c r="AC286" s="10" t="str">
        <f t="shared" si="92"/>
        <v/>
      </c>
      <c r="AD286" s="10" t="str">
        <f t="shared" si="93"/>
        <v/>
      </c>
      <c r="AE286" s="10" t="str">
        <f t="shared" si="94"/>
        <v/>
      </c>
      <c r="AF286" s="8" t="e">
        <f>ROUND(IF(COUNTA(F286:O286)=0,"",IF(COUNT(F286:O286)&lt;3,Tabela!$B$2,IF(COUNT(V286:AE286)&lt;3,Tabela!$B$3,AVERAGE(V286:AE286)))),2)</f>
        <v>#VALUE!</v>
      </c>
      <c r="AG286" s="33" t="e">
        <f t="shared" si="95"/>
        <v>#VALUE!</v>
      </c>
    </row>
    <row r="287" spans="1:33" ht="27" hidden="1" customHeight="1" x14ac:dyDescent="0.2">
      <c r="A287" s="22" t="e">
        <f t="shared" si="96"/>
        <v>#REF!</v>
      </c>
      <c r="B287" s="22"/>
      <c r="C287" s="23"/>
      <c r="D287" s="23"/>
      <c r="E287" s="23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" t="e">
        <f t="shared" si="81"/>
        <v>#VALUE!</v>
      </c>
      <c r="Q287" s="3" t="e">
        <f t="shared" si="82"/>
        <v>#VALUE!</v>
      </c>
      <c r="R287" s="4" t="e">
        <f t="shared" si="83"/>
        <v>#VALUE!</v>
      </c>
      <c r="S287" s="5" t="str">
        <f t="shared" si="98"/>
        <v>-</v>
      </c>
      <c r="T287" s="6" t="str">
        <f t="shared" si="84"/>
        <v>-</v>
      </c>
      <c r="U287" s="6" t="str">
        <f t="shared" si="85"/>
        <v>-</v>
      </c>
      <c r="V287" s="7" t="str">
        <f t="shared" si="97"/>
        <v/>
      </c>
      <c r="W287" s="7" t="str">
        <f t="shared" si="86"/>
        <v/>
      </c>
      <c r="X287" s="7" t="str">
        <f t="shared" si="87"/>
        <v/>
      </c>
      <c r="Y287" s="7" t="str">
        <f t="shared" si="88"/>
        <v/>
      </c>
      <c r="Z287" s="7" t="str">
        <f t="shared" si="89"/>
        <v/>
      </c>
      <c r="AA287" s="7" t="str">
        <f t="shared" si="90"/>
        <v/>
      </c>
      <c r="AB287" s="7" t="str">
        <f t="shared" si="91"/>
        <v/>
      </c>
      <c r="AC287" s="7" t="str">
        <f t="shared" si="92"/>
        <v/>
      </c>
      <c r="AD287" s="7" t="str">
        <f t="shared" si="93"/>
        <v/>
      </c>
      <c r="AE287" s="7" t="str">
        <f t="shared" si="94"/>
        <v/>
      </c>
      <c r="AF287" s="8" t="e">
        <f>ROUND(IF(COUNTA(F287:O287)=0,"",IF(COUNT(F287:O287)&lt;3,Tabela!$B$2,IF(COUNT(V287:AE287)&lt;3,Tabela!$B$3,AVERAGE(V287:AE287)))),2)</f>
        <v>#VALUE!</v>
      </c>
      <c r="AG287" s="33" t="e">
        <f t="shared" si="95"/>
        <v>#VALUE!</v>
      </c>
    </row>
    <row r="288" spans="1:33" ht="27" hidden="1" customHeight="1" x14ac:dyDescent="0.2">
      <c r="A288" s="25" t="e">
        <f t="shared" si="96"/>
        <v>#REF!</v>
      </c>
      <c r="B288" s="25"/>
      <c r="C288" s="26"/>
      <c r="D288" s="26"/>
      <c r="E288" s="26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" t="e">
        <f t="shared" si="81"/>
        <v>#VALUE!</v>
      </c>
      <c r="Q288" s="3" t="e">
        <f t="shared" si="82"/>
        <v>#VALUE!</v>
      </c>
      <c r="R288" s="4" t="e">
        <f t="shared" si="83"/>
        <v>#VALUE!</v>
      </c>
      <c r="S288" s="9" t="str">
        <f t="shared" si="98"/>
        <v>-</v>
      </c>
      <c r="T288" s="6" t="str">
        <f t="shared" si="84"/>
        <v>-</v>
      </c>
      <c r="U288" s="6" t="str">
        <f t="shared" si="85"/>
        <v>-</v>
      </c>
      <c r="V288" s="10" t="str">
        <f t="shared" si="97"/>
        <v/>
      </c>
      <c r="W288" s="10" t="str">
        <f t="shared" si="86"/>
        <v/>
      </c>
      <c r="X288" s="10" t="str">
        <f t="shared" si="87"/>
        <v/>
      </c>
      <c r="Y288" s="10" t="str">
        <f t="shared" si="88"/>
        <v/>
      </c>
      <c r="Z288" s="10" t="str">
        <f t="shared" si="89"/>
        <v/>
      </c>
      <c r="AA288" s="10" t="str">
        <f t="shared" si="90"/>
        <v/>
      </c>
      <c r="AB288" s="10" t="str">
        <f t="shared" si="91"/>
        <v/>
      </c>
      <c r="AC288" s="10" t="str">
        <f t="shared" si="92"/>
        <v/>
      </c>
      <c r="AD288" s="10" t="str">
        <f t="shared" si="93"/>
        <v/>
      </c>
      <c r="AE288" s="10" t="str">
        <f t="shared" si="94"/>
        <v/>
      </c>
      <c r="AF288" s="8" t="e">
        <f>ROUND(IF(COUNTA(F288:O288)=0,"",IF(COUNT(F288:O288)&lt;3,Tabela!$B$2,IF(COUNT(V288:AE288)&lt;3,Tabela!$B$3,AVERAGE(V288:AE288)))),2)</f>
        <v>#VALUE!</v>
      </c>
      <c r="AG288" s="33" t="e">
        <f t="shared" si="95"/>
        <v>#VALUE!</v>
      </c>
    </row>
    <row r="289" spans="1:33" ht="27" hidden="1" customHeight="1" x14ac:dyDescent="0.2">
      <c r="A289" s="22" t="e">
        <f t="shared" si="96"/>
        <v>#REF!</v>
      </c>
      <c r="B289" s="22"/>
      <c r="C289" s="23"/>
      <c r="D289" s="23"/>
      <c r="E289" s="23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" t="e">
        <f t="shared" si="81"/>
        <v>#VALUE!</v>
      </c>
      <c r="Q289" s="3" t="e">
        <f t="shared" si="82"/>
        <v>#VALUE!</v>
      </c>
      <c r="R289" s="4" t="e">
        <f t="shared" si="83"/>
        <v>#VALUE!</v>
      </c>
      <c r="S289" s="5" t="str">
        <f t="shared" si="98"/>
        <v>-</v>
      </c>
      <c r="T289" s="6" t="str">
        <f t="shared" si="84"/>
        <v>-</v>
      </c>
      <c r="U289" s="6" t="str">
        <f t="shared" si="85"/>
        <v>-</v>
      </c>
      <c r="V289" s="7" t="str">
        <f t="shared" si="97"/>
        <v/>
      </c>
      <c r="W289" s="7" t="str">
        <f t="shared" si="86"/>
        <v/>
      </c>
      <c r="X289" s="7" t="str">
        <f t="shared" si="87"/>
        <v/>
      </c>
      <c r="Y289" s="7" t="str">
        <f t="shared" si="88"/>
        <v/>
      </c>
      <c r="Z289" s="7" t="str">
        <f t="shared" si="89"/>
        <v/>
      </c>
      <c r="AA289" s="7" t="str">
        <f t="shared" si="90"/>
        <v/>
      </c>
      <c r="AB289" s="7" t="str">
        <f t="shared" si="91"/>
        <v/>
      </c>
      <c r="AC289" s="7" t="str">
        <f t="shared" si="92"/>
        <v/>
      </c>
      <c r="AD289" s="7" t="str">
        <f t="shared" si="93"/>
        <v/>
      </c>
      <c r="AE289" s="7" t="str">
        <f t="shared" si="94"/>
        <v/>
      </c>
      <c r="AF289" s="8" t="e">
        <f>ROUND(IF(COUNTA(F289:O289)=0,"",IF(COUNT(F289:O289)&lt;3,Tabela!$B$2,IF(COUNT(V289:AE289)&lt;3,Tabela!$B$3,AVERAGE(V289:AE289)))),2)</f>
        <v>#VALUE!</v>
      </c>
      <c r="AG289" s="33" t="e">
        <f t="shared" si="95"/>
        <v>#VALUE!</v>
      </c>
    </row>
    <row r="290" spans="1:33" ht="27" hidden="1" customHeight="1" x14ac:dyDescent="0.2">
      <c r="A290" s="25" t="e">
        <f t="shared" si="96"/>
        <v>#REF!</v>
      </c>
      <c r="B290" s="25"/>
      <c r="C290" s="26"/>
      <c r="D290" s="26"/>
      <c r="E290" s="26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" t="e">
        <f t="shared" si="81"/>
        <v>#VALUE!</v>
      </c>
      <c r="Q290" s="3" t="e">
        <f t="shared" si="82"/>
        <v>#VALUE!</v>
      </c>
      <c r="R290" s="4" t="e">
        <f t="shared" si="83"/>
        <v>#VALUE!</v>
      </c>
      <c r="S290" s="9" t="str">
        <f t="shared" si="98"/>
        <v>-</v>
      </c>
      <c r="T290" s="6" t="str">
        <f t="shared" si="84"/>
        <v>-</v>
      </c>
      <c r="U290" s="6" t="str">
        <f t="shared" si="85"/>
        <v>-</v>
      </c>
      <c r="V290" s="10" t="str">
        <f t="shared" si="97"/>
        <v/>
      </c>
      <c r="W290" s="10" t="str">
        <f t="shared" si="86"/>
        <v/>
      </c>
      <c r="X290" s="10" t="str">
        <f t="shared" si="87"/>
        <v/>
      </c>
      <c r="Y290" s="10" t="str">
        <f t="shared" si="88"/>
        <v/>
      </c>
      <c r="Z290" s="10" t="str">
        <f t="shared" si="89"/>
        <v/>
      </c>
      <c r="AA290" s="10" t="str">
        <f t="shared" si="90"/>
        <v/>
      </c>
      <c r="AB290" s="10" t="str">
        <f t="shared" si="91"/>
        <v/>
      </c>
      <c r="AC290" s="10" t="str">
        <f t="shared" si="92"/>
        <v/>
      </c>
      <c r="AD290" s="10" t="str">
        <f t="shared" si="93"/>
        <v/>
      </c>
      <c r="AE290" s="10" t="str">
        <f t="shared" si="94"/>
        <v/>
      </c>
      <c r="AF290" s="8" t="e">
        <f>ROUND(IF(COUNTA(F290:O290)=0,"",IF(COUNT(F290:O290)&lt;3,Tabela!$B$2,IF(COUNT(V290:AE290)&lt;3,Tabela!$B$3,AVERAGE(V290:AE290)))),2)</f>
        <v>#VALUE!</v>
      </c>
      <c r="AG290" s="33" t="e">
        <f t="shared" si="95"/>
        <v>#VALUE!</v>
      </c>
    </row>
    <row r="291" spans="1:33" ht="27" hidden="1" customHeight="1" x14ac:dyDescent="0.2">
      <c r="A291" s="22" t="e">
        <f t="shared" si="96"/>
        <v>#REF!</v>
      </c>
      <c r="B291" s="22"/>
      <c r="C291" s="23"/>
      <c r="D291" s="23"/>
      <c r="E291" s="23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" t="e">
        <f t="shared" si="81"/>
        <v>#VALUE!</v>
      </c>
      <c r="Q291" s="3" t="e">
        <f t="shared" si="82"/>
        <v>#VALUE!</v>
      </c>
      <c r="R291" s="4" t="e">
        <f t="shared" si="83"/>
        <v>#VALUE!</v>
      </c>
      <c r="S291" s="5" t="str">
        <f t="shared" si="98"/>
        <v>-</v>
      </c>
      <c r="T291" s="6" t="str">
        <f t="shared" si="84"/>
        <v>-</v>
      </c>
      <c r="U291" s="6" t="str">
        <f t="shared" si="85"/>
        <v>-</v>
      </c>
      <c r="V291" s="7" t="str">
        <f t="shared" si="97"/>
        <v/>
      </c>
      <c r="W291" s="7" t="str">
        <f t="shared" si="86"/>
        <v/>
      </c>
      <c r="X291" s="7" t="str">
        <f t="shared" si="87"/>
        <v/>
      </c>
      <c r="Y291" s="7" t="str">
        <f t="shared" si="88"/>
        <v/>
      </c>
      <c r="Z291" s="7" t="str">
        <f t="shared" si="89"/>
        <v/>
      </c>
      <c r="AA291" s="7" t="str">
        <f t="shared" si="90"/>
        <v/>
      </c>
      <c r="AB291" s="7" t="str">
        <f t="shared" si="91"/>
        <v/>
      </c>
      <c r="AC291" s="7" t="str">
        <f t="shared" si="92"/>
        <v/>
      </c>
      <c r="AD291" s="7" t="str">
        <f t="shared" si="93"/>
        <v/>
      </c>
      <c r="AE291" s="7" t="str">
        <f t="shared" si="94"/>
        <v/>
      </c>
      <c r="AF291" s="8" t="e">
        <f>ROUND(IF(COUNTA(F291:O291)=0,"",IF(COUNT(F291:O291)&lt;3,Tabela!$B$2,IF(COUNT(V291:AE291)&lt;3,Tabela!$B$3,AVERAGE(V291:AE291)))),2)</f>
        <v>#VALUE!</v>
      </c>
      <c r="AG291" s="33" t="e">
        <f t="shared" si="95"/>
        <v>#VALUE!</v>
      </c>
    </row>
    <row r="292" spans="1:33" ht="27" hidden="1" customHeight="1" x14ac:dyDescent="0.2">
      <c r="A292" s="25" t="e">
        <f t="shared" si="96"/>
        <v>#REF!</v>
      </c>
      <c r="B292" s="25"/>
      <c r="C292" s="26"/>
      <c r="D292" s="26"/>
      <c r="E292" s="26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" t="e">
        <f t="shared" si="81"/>
        <v>#VALUE!</v>
      </c>
      <c r="Q292" s="3" t="e">
        <f t="shared" si="82"/>
        <v>#VALUE!</v>
      </c>
      <c r="R292" s="4" t="e">
        <f t="shared" si="83"/>
        <v>#VALUE!</v>
      </c>
      <c r="S292" s="9" t="str">
        <f t="shared" si="98"/>
        <v>-</v>
      </c>
      <c r="T292" s="6" t="str">
        <f t="shared" si="84"/>
        <v>-</v>
      </c>
      <c r="U292" s="6" t="str">
        <f t="shared" si="85"/>
        <v>-</v>
      </c>
      <c r="V292" s="10" t="str">
        <f t="shared" si="97"/>
        <v/>
      </c>
      <c r="W292" s="10" t="str">
        <f t="shared" si="86"/>
        <v/>
      </c>
      <c r="X292" s="10" t="str">
        <f t="shared" si="87"/>
        <v/>
      </c>
      <c r="Y292" s="10" t="str">
        <f t="shared" si="88"/>
        <v/>
      </c>
      <c r="Z292" s="10" t="str">
        <f t="shared" si="89"/>
        <v/>
      </c>
      <c r="AA292" s="10" t="str">
        <f t="shared" si="90"/>
        <v/>
      </c>
      <c r="AB292" s="10" t="str">
        <f t="shared" si="91"/>
        <v/>
      </c>
      <c r="AC292" s="10" t="str">
        <f t="shared" si="92"/>
        <v/>
      </c>
      <c r="AD292" s="10" t="str">
        <f t="shared" si="93"/>
        <v/>
      </c>
      <c r="AE292" s="10" t="str">
        <f t="shared" si="94"/>
        <v/>
      </c>
      <c r="AF292" s="8" t="e">
        <f>ROUND(IF(COUNTA(F292:O292)=0,"",IF(COUNT(F292:O292)&lt;3,Tabela!$B$2,IF(COUNT(V292:AE292)&lt;3,Tabela!$B$3,AVERAGE(V292:AE292)))),2)</f>
        <v>#VALUE!</v>
      </c>
      <c r="AG292" s="33" t="e">
        <f t="shared" si="95"/>
        <v>#VALUE!</v>
      </c>
    </row>
    <row r="293" spans="1:33" ht="27" hidden="1" customHeight="1" x14ac:dyDescent="0.2">
      <c r="A293" s="22" t="e">
        <f t="shared" si="96"/>
        <v>#REF!</v>
      </c>
      <c r="B293" s="22"/>
      <c r="C293" s="23"/>
      <c r="D293" s="23"/>
      <c r="E293" s="23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" t="e">
        <f t="shared" si="81"/>
        <v>#VALUE!</v>
      </c>
      <c r="Q293" s="3" t="e">
        <f t="shared" si="82"/>
        <v>#VALUE!</v>
      </c>
      <c r="R293" s="4" t="e">
        <f t="shared" si="83"/>
        <v>#VALUE!</v>
      </c>
      <c r="S293" s="5" t="str">
        <f t="shared" si="98"/>
        <v>-</v>
      </c>
      <c r="T293" s="6" t="str">
        <f t="shared" si="84"/>
        <v>-</v>
      </c>
      <c r="U293" s="6" t="str">
        <f t="shared" si="85"/>
        <v>-</v>
      </c>
      <c r="V293" s="7" t="str">
        <f t="shared" si="97"/>
        <v/>
      </c>
      <c r="W293" s="7" t="str">
        <f t="shared" si="86"/>
        <v/>
      </c>
      <c r="X293" s="7" t="str">
        <f t="shared" si="87"/>
        <v/>
      </c>
      <c r="Y293" s="7" t="str">
        <f t="shared" si="88"/>
        <v/>
      </c>
      <c r="Z293" s="7" t="str">
        <f t="shared" si="89"/>
        <v/>
      </c>
      <c r="AA293" s="7" t="str">
        <f t="shared" si="90"/>
        <v/>
      </c>
      <c r="AB293" s="7" t="str">
        <f t="shared" si="91"/>
        <v/>
      </c>
      <c r="AC293" s="7" t="str">
        <f t="shared" si="92"/>
        <v/>
      </c>
      <c r="AD293" s="7" t="str">
        <f t="shared" si="93"/>
        <v/>
      </c>
      <c r="AE293" s="7" t="str">
        <f t="shared" si="94"/>
        <v/>
      </c>
      <c r="AF293" s="8" t="e">
        <f>ROUND(IF(COUNTA(F293:O293)=0,"",IF(COUNT(F293:O293)&lt;3,Tabela!$B$2,IF(COUNT(V293:AE293)&lt;3,Tabela!$B$3,AVERAGE(V293:AE293)))),2)</f>
        <v>#VALUE!</v>
      </c>
      <c r="AG293" s="33" t="e">
        <f t="shared" si="95"/>
        <v>#VALUE!</v>
      </c>
    </row>
    <row r="294" spans="1:33" ht="27" hidden="1" customHeight="1" x14ac:dyDescent="0.2">
      <c r="A294" s="25" t="e">
        <f t="shared" si="96"/>
        <v>#REF!</v>
      </c>
      <c r="B294" s="25"/>
      <c r="C294" s="26"/>
      <c r="D294" s="26"/>
      <c r="E294" s="26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" t="e">
        <f t="shared" si="81"/>
        <v>#VALUE!</v>
      </c>
      <c r="Q294" s="3" t="e">
        <f t="shared" si="82"/>
        <v>#VALUE!</v>
      </c>
      <c r="R294" s="4" t="e">
        <f t="shared" si="83"/>
        <v>#VALUE!</v>
      </c>
      <c r="S294" s="9" t="str">
        <f t="shared" si="98"/>
        <v>-</v>
      </c>
      <c r="T294" s="6" t="str">
        <f t="shared" si="84"/>
        <v>-</v>
      </c>
      <c r="U294" s="6" t="str">
        <f t="shared" si="85"/>
        <v>-</v>
      </c>
      <c r="V294" s="10" t="str">
        <f t="shared" si="97"/>
        <v/>
      </c>
      <c r="W294" s="10" t="str">
        <f t="shared" si="86"/>
        <v/>
      </c>
      <c r="X294" s="10" t="str">
        <f t="shared" si="87"/>
        <v/>
      </c>
      <c r="Y294" s="10" t="str">
        <f t="shared" si="88"/>
        <v/>
      </c>
      <c r="Z294" s="10" t="str">
        <f t="shared" si="89"/>
        <v/>
      </c>
      <c r="AA294" s="10" t="str">
        <f t="shared" si="90"/>
        <v/>
      </c>
      <c r="AB294" s="10" t="str">
        <f t="shared" si="91"/>
        <v/>
      </c>
      <c r="AC294" s="10" t="str">
        <f t="shared" si="92"/>
        <v/>
      </c>
      <c r="AD294" s="10" t="str">
        <f t="shared" si="93"/>
        <v/>
      </c>
      <c r="AE294" s="10" t="str">
        <f t="shared" si="94"/>
        <v/>
      </c>
      <c r="AF294" s="8" t="e">
        <f>ROUND(IF(COUNTA(F294:O294)=0,"",IF(COUNT(F294:O294)&lt;3,Tabela!$B$2,IF(COUNT(V294:AE294)&lt;3,Tabela!$B$3,AVERAGE(V294:AE294)))),2)</f>
        <v>#VALUE!</v>
      </c>
      <c r="AG294" s="33" t="e">
        <f t="shared" si="95"/>
        <v>#VALUE!</v>
      </c>
    </row>
    <row r="295" spans="1:33" ht="27" hidden="1" customHeight="1" x14ac:dyDescent="0.2">
      <c r="A295" s="22" t="e">
        <f t="shared" si="96"/>
        <v>#REF!</v>
      </c>
      <c r="B295" s="22"/>
      <c r="C295" s="23"/>
      <c r="D295" s="23"/>
      <c r="E295" s="23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" t="e">
        <f t="shared" si="81"/>
        <v>#VALUE!</v>
      </c>
      <c r="Q295" s="3" t="e">
        <f t="shared" si="82"/>
        <v>#VALUE!</v>
      </c>
      <c r="R295" s="4" t="e">
        <f t="shared" si="83"/>
        <v>#VALUE!</v>
      </c>
      <c r="S295" s="5" t="str">
        <f t="shared" si="98"/>
        <v>-</v>
      </c>
      <c r="T295" s="6" t="str">
        <f t="shared" si="84"/>
        <v>-</v>
      </c>
      <c r="U295" s="6" t="str">
        <f t="shared" si="85"/>
        <v>-</v>
      </c>
      <c r="V295" s="7" t="str">
        <f t="shared" si="97"/>
        <v/>
      </c>
      <c r="W295" s="7" t="str">
        <f t="shared" si="86"/>
        <v/>
      </c>
      <c r="X295" s="7" t="str">
        <f t="shared" si="87"/>
        <v/>
      </c>
      <c r="Y295" s="7" t="str">
        <f t="shared" si="88"/>
        <v/>
      </c>
      <c r="Z295" s="7" t="str">
        <f t="shared" si="89"/>
        <v/>
      </c>
      <c r="AA295" s="7" t="str">
        <f t="shared" si="90"/>
        <v/>
      </c>
      <c r="AB295" s="7" t="str">
        <f t="shared" si="91"/>
        <v/>
      </c>
      <c r="AC295" s="7" t="str">
        <f t="shared" si="92"/>
        <v/>
      </c>
      <c r="AD295" s="7" t="str">
        <f t="shared" si="93"/>
        <v/>
      </c>
      <c r="AE295" s="7" t="str">
        <f t="shared" si="94"/>
        <v/>
      </c>
      <c r="AF295" s="8" t="e">
        <f>ROUND(IF(COUNTA(F295:O295)=0,"",IF(COUNT(F295:O295)&lt;3,Tabela!$B$2,IF(COUNT(V295:AE295)&lt;3,Tabela!$B$3,AVERAGE(V295:AE295)))),2)</f>
        <v>#VALUE!</v>
      </c>
      <c r="AG295" s="33" t="e">
        <f t="shared" si="95"/>
        <v>#VALUE!</v>
      </c>
    </row>
    <row r="296" spans="1:33" ht="27" hidden="1" customHeight="1" x14ac:dyDescent="0.2">
      <c r="A296" s="25" t="e">
        <f t="shared" si="96"/>
        <v>#REF!</v>
      </c>
      <c r="B296" s="25"/>
      <c r="C296" s="26"/>
      <c r="D296" s="26"/>
      <c r="E296" s="26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" t="e">
        <f t="shared" si="81"/>
        <v>#VALUE!</v>
      </c>
      <c r="Q296" s="3" t="e">
        <f t="shared" si="82"/>
        <v>#VALUE!</v>
      </c>
      <c r="R296" s="4" t="e">
        <f t="shared" si="83"/>
        <v>#VALUE!</v>
      </c>
      <c r="S296" s="9" t="str">
        <f t="shared" si="98"/>
        <v>-</v>
      </c>
      <c r="T296" s="6" t="str">
        <f t="shared" si="84"/>
        <v>-</v>
      </c>
      <c r="U296" s="6" t="str">
        <f t="shared" si="85"/>
        <v>-</v>
      </c>
      <c r="V296" s="10" t="str">
        <f t="shared" si="97"/>
        <v/>
      </c>
      <c r="W296" s="10" t="str">
        <f t="shared" si="86"/>
        <v/>
      </c>
      <c r="X296" s="10" t="str">
        <f t="shared" si="87"/>
        <v/>
      </c>
      <c r="Y296" s="10" t="str">
        <f t="shared" si="88"/>
        <v/>
      </c>
      <c r="Z296" s="10" t="str">
        <f t="shared" si="89"/>
        <v/>
      </c>
      <c r="AA296" s="10" t="str">
        <f t="shared" si="90"/>
        <v/>
      </c>
      <c r="AB296" s="10" t="str">
        <f t="shared" si="91"/>
        <v/>
      </c>
      <c r="AC296" s="10" t="str">
        <f t="shared" si="92"/>
        <v/>
      </c>
      <c r="AD296" s="10" t="str">
        <f t="shared" si="93"/>
        <v/>
      </c>
      <c r="AE296" s="10" t="str">
        <f t="shared" si="94"/>
        <v/>
      </c>
      <c r="AF296" s="8" t="e">
        <f>ROUND(IF(COUNTA(F296:O296)=0,"",IF(COUNT(F296:O296)&lt;3,Tabela!$B$2,IF(COUNT(V296:AE296)&lt;3,Tabela!$B$3,AVERAGE(V296:AE296)))),2)</f>
        <v>#VALUE!</v>
      </c>
      <c r="AG296" s="33" t="e">
        <f t="shared" si="95"/>
        <v>#VALUE!</v>
      </c>
    </row>
    <row r="297" spans="1:33" ht="27" hidden="1" customHeight="1" x14ac:dyDescent="0.2">
      <c r="A297" s="22" t="e">
        <f t="shared" si="96"/>
        <v>#REF!</v>
      </c>
      <c r="B297" s="22"/>
      <c r="C297" s="23"/>
      <c r="D297" s="23"/>
      <c r="E297" s="23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" t="e">
        <f t="shared" si="81"/>
        <v>#VALUE!</v>
      </c>
      <c r="Q297" s="3" t="e">
        <f t="shared" si="82"/>
        <v>#VALUE!</v>
      </c>
      <c r="R297" s="4" t="e">
        <f t="shared" si="83"/>
        <v>#VALUE!</v>
      </c>
      <c r="S297" s="5" t="str">
        <f t="shared" si="98"/>
        <v>-</v>
      </c>
      <c r="T297" s="6" t="str">
        <f t="shared" si="84"/>
        <v>-</v>
      </c>
      <c r="U297" s="6" t="str">
        <f t="shared" si="85"/>
        <v>-</v>
      </c>
      <c r="V297" s="7" t="str">
        <f t="shared" si="97"/>
        <v/>
      </c>
      <c r="W297" s="7" t="str">
        <f t="shared" si="86"/>
        <v/>
      </c>
      <c r="X297" s="7" t="str">
        <f t="shared" si="87"/>
        <v/>
      </c>
      <c r="Y297" s="7" t="str">
        <f t="shared" si="88"/>
        <v/>
      </c>
      <c r="Z297" s="7" t="str">
        <f t="shared" si="89"/>
        <v/>
      </c>
      <c r="AA297" s="7" t="str">
        <f t="shared" si="90"/>
        <v/>
      </c>
      <c r="AB297" s="7" t="str">
        <f t="shared" si="91"/>
        <v/>
      </c>
      <c r="AC297" s="7" t="str">
        <f t="shared" si="92"/>
        <v/>
      </c>
      <c r="AD297" s="7" t="str">
        <f t="shared" si="93"/>
        <v/>
      </c>
      <c r="AE297" s="7" t="str">
        <f t="shared" si="94"/>
        <v/>
      </c>
      <c r="AF297" s="8" t="e">
        <f>ROUND(IF(COUNTA(F297:O297)=0,"",IF(COUNT(F297:O297)&lt;3,Tabela!$B$2,IF(COUNT(V297:AE297)&lt;3,Tabela!$B$3,AVERAGE(V297:AE297)))),2)</f>
        <v>#VALUE!</v>
      </c>
      <c r="AG297" s="33" t="e">
        <f t="shared" si="95"/>
        <v>#VALUE!</v>
      </c>
    </row>
    <row r="298" spans="1:33" ht="27" hidden="1" customHeight="1" x14ac:dyDescent="0.2">
      <c r="A298" s="25" t="e">
        <f t="shared" si="96"/>
        <v>#REF!</v>
      </c>
      <c r="B298" s="25"/>
      <c r="C298" s="26"/>
      <c r="D298" s="26"/>
      <c r="E298" s="26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" t="e">
        <f t="shared" si="81"/>
        <v>#VALUE!</v>
      </c>
      <c r="Q298" s="3" t="e">
        <f t="shared" si="82"/>
        <v>#VALUE!</v>
      </c>
      <c r="R298" s="4" t="e">
        <f t="shared" si="83"/>
        <v>#VALUE!</v>
      </c>
      <c r="S298" s="9" t="str">
        <f t="shared" si="98"/>
        <v>-</v>
      </c>
      <c r="T298" s="6" t="str">
        <f t="shared" si="84"/>
        <v>-</v>
      </c>
      <c r="U298" s="6" t="str">
        <f t="shared" si="85"/>
        <v>-</v>
      </c>
      <c r="V298" s="10" t="str">
        <f t="shared" si="97"/>
        <v/>
      </c>
      <c r="W298" s="10" t="str">
        <f t="shared" si="86"/>
        <v/>
      </c>
      <c r="X298" s="10" t="str">
        <f t="shared" si="87"/>
        <v/>
      </c>
      <c r="Y298" s="10" t="str">
        <f t="shared" si="88"/>
        <v/>
      </c>
      <c r="Z298" s="10" t="str">
        <f t="shared" si="89"/>
        <v/>
      </c>
      <c r="AA298" s="10" t="str">
        <f t="shared" si="90"/>
        <v/>
      </c>
      <c r="AB298" s="10" t="str">
        <f t="shared" si="91"/>
        <v/>
      </c>
      <c r="AC298" s="10" t="str">
        <f t="shared" si="92"/>
        <v/>
      </c>
      <c r="AD298" s="10" t="str">
        <f t="shared" si="93"/>
        <v/>
      </c>
      <c r="AE298" s="10" t="str">
        <f t="shared" si="94"/>
        <v/>
      </c>
      <c r="AF298" s="8" t="e">
        <f>ROUND(IF(COUNTA(F298:O298)=0,"",IF(COUNT(F298:O298)&lt;3,Tabela!$B$2,IF(COUNT(V298:AE298)&lt;3,Tabela!$B$3,AVERAGE(V298:AE298)))),2)</f>
        <v>#VALUE!</v>
      </c>
      <c r="AG298" s="33" t="e">
        <f t="shared" si="95"/>
        <v>#VALUE!</v>
      </c>
    </row>
    <row r="299" spans="1:33" ht="27" hidden="1" customHeight="1" x14ac:dyDescent="0.2">
      <c r="A299" s="22" t="e">
        <f t="shared" si="96"/>
        <v>#REF!</v>
      </c>
      <c r="B299" s="22"/>
      <c r="C299" s="23"/>
      <c r="D299" s="23"/>
      <c r="E299" s="23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" t="e">
        <f t="shared" si="81"/>
        <v>#VALUE!</v>
      </c>
      <c r="Q299" s="3" t="e">
        <f t="shared" si="82"/>
        <v>#VALUE!</v>
      </c>
      <c r="R299" s="4" t="e">
        <f t="shared" si="83"/>
        <v>#VALUE!</v>
      </c>
      <c r="S299" s="5" t="str">
        <f>IFERROR(IF(R299="-","-",IF(R299&lt;0.25,"Série Homogênea","Série Heterogênea")),"-")</f>
        <v>-</v>
      </c>
      <c r="T299" s="6" t="str">
        <f t="shared" si="84"/>
        <v>-</v>
      </c>
      <c r="U299" s="6" t="str">
        <f t="shared" si="85"/>
        <v>-</v>
      </c>
      <c r="V299" s="7" t="str">
        <f t="shared" si="97"/>
        <v/>
      </c>
      <c r="W299" s="7" t="str">
        <f t="shared" si="86"/>
        <v/>
      </c>
      <c r="X299" s="7" t="str">
        <f t="shared" si="87"/>
        <v/>
      </c>
      <c r="Y299" s="7" t="str">
        <f t="shared" si="88"/>
        <v/>
      </c>
      <c r="Z299" s="7" t="str">
        <f t="shared" si="89"/>
        <v/>
      </c>
      <c r="AA299" s="7" t="str">
        <f t="shared" si="90"/>
        <v/>
      </c>
      <c r="AB299" s="7" t="str">
        <f t="shared" si="91"/>
        <v/>
      </c>
      <c r="AC299" s="7" t="str">
        <f t="shared" si="92"/>
        <v/>
      </c>
      <c r="AD299" s="7" t="str">
        <f t="shared" si="93"/>
        <v/>
      </c>
      <c r="AE299" s="7" t="str">
        <f t="shared" si="94"/>
        <v/>
      </c>
      <c r="AF299" s="8" t="e">
        <f>ROUND(IF(COUNTA(F299:O299)=0,"",IF(COUNT(F299:O299)&lt;3,Tabela!$B$2,IF(COUNT(V299:AE299)&lt;3,Tabela!$B$3,AVERAGE(V299:AE299)))),2)</f>
        <v>#VALUE!</v>
      </c>
      <c r="AG299" s="33" t="e">
        <f t="shared" si="95"/>
        <v>#VALUE!</v>
      </c>
    </row>
    <row r="300" spans="1:33" ht="27" hidden="1" customHeight="1" x14ac:dyDescent="0.2">
      <c r="A300" s="25" t="e">
        <f t="shared" si="96"/>
        <v>#REF!</v>
      </c>
      <c r="B300" s="25"/>
      <c r="C300" s="26"/>
      <c r="D300" s="26"/>
      <c r="E300" s="26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" t="e">
        <f t="shared" si="81"/>
        <v>#VALUE!</v>
      </c>
      <c r="Q300" s="3" t="e">
        <f t="shared" si="82"/>
        <v>#VALUE!</v>
      </c>
      <c r="R300" s="4" t="e">
        <f t="shared" si="83"/>
        <v>#VALUE!</v>
      </c>
      <c r="S300" s="9" t="str">
        <f t="shared" ref="S300:S322" si="99">IFERROR(IF(R300="-","-",IF(R300&lt;0.25,"Série Homogênea","Série Heterogênea")),"-")</f>
        <v>-</v>
      </c>
      <c r="T300" s="6" t="str">
        <f t="shared" si="84"/>
        <v>-</v>
      </c>
      <c r="U300" s="6" t="str">
        <f t="shared" si="85"/>
        <v>-</v>
      </c>
      <c r="V300" s="10" t="str">
        <f t="shared" si="97"/>
        <v/>
      </c>
      <c r="W300" s="10" t="str">
        <f t="shared" si="86"/>
        <v/>
      </c>
      <c r="X300" s="10" t="str">
        <f t="shared" si="87"/>
        <v/>
      </c>
      <c r="Y300" s="10" t="str">
        <f t="shared" si="88"/>
        <v/>
      </c>
      <c r="Z300" s="10" t="str">
        <f t="shared" si="89"/>
        <v/>
      </c>
      <c r="AA300" s="10" t="str">
        <f t="shared" si="90"/>
        <v/>
      </c>
      <c r="AB300" s="10" t="str">
        <f t="shared" si="91"/>
        <v/>
      </c>
      <c r="AC300" s="10" t="str">
        <f t="shared" si="92"/>
        <v/>
      </c>
      <c r="AD300" s="10" t="str">
        <f t="shared" si="93"/>
        <v/>
      </c>
      <c r="AE300" s="10" t="str">
        <f t="shared" si="94"/>
        <v/>
      </c>
      <c r="AF300" s="8" t="e">
        <f>ROUND(IF(COUNTA(F300:O300)=0,"",IF(COUNT(F300:O300)&lt;3,Tabela!$B$2,IF(COUNT(V300:AE300)&lt;3,Tabela!$B$3,AVERAGE(V300:AE300)))),2)</f>
        <v>#VALUE!</v>
      </c>
      <c r="AG300" s="33" t="e">
        <f t="shared" si="95"/>
        <v>#VALUE!</v>
      </c>
    </row>
    <row r="301" spans="1:33" ht="27" hidden="1" customHeight="1" x14ac:dyDescent="0.2">
      <c r="A301" s="22" t="e">
        <f t="shared" si="96"/>
        <v>#REF!</v>
      </c>
      <c r="B301" s="22"/>
      <c r="C301" s="23"/>
      <c r="D301" s="23"/>
      <c r="E301" s="23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" t="e">
        <f t="shared" si="81"/>
        <v>#VALUE!</v>
      </c>
      <c r="Q301" s="3" t="e">
        <f t="shared" si="82"/>
        <v>#VALUE!</v>
      </c>
      <c r="R301" s="4" t="e">
        <f t="shared" si="83"/>
        <v>#VALUE!</v>
      </c>
      <c r="S301" s="5" t="str">
        <f t="shared" si="99"/>
        <v>-</v>
      </c>
      <c r="T301" s="6" t="str">
        <f t="shared" si="84"/>
        <v>-</v>
      </c>
      <c r="U301" s="6" t="str">
        <f t="shared" si="85"/>
        <v>-</v>
      </c>
      <c r="V301" s="7" t="str">
        <f t="shared" si="97"/>
        <v/>
      </c>
      <c r="W301" s="7" t="str">
        <f t="shared" si="86"/>
        <v/>
      </c>
      <c r="X301" s="7" t="str">
        <f t="shared" si="87"/>
        <v/>
      </c>
      <c r="Y301" s="7" t="str">
        <f t="shared" si="88"/>
        <v/>
      </c>
      <c r="Z301" s="7" t="str">
        <f t="shared" si="89"/>
        <v/>
      </c>
      <c r="AA301" s="7" t="str">
        <f t="shared" si="90"/>
        <v/>
      </c>
      <c r="AB301" s="7" t="str">
        <f t="shared" si="91"/>
        <v/>
      </c>
      <c r="AC301" s="7" t="str">
        <f t="shared" si="92"/>
        <v/>
      </c>
      <c r="AD301" s="7" t="str">
        <f t="shared" si="93"/>
        <v/>
      </c>
      <c r="AE301" s="7" t="str">
        <f t="shared" si="94"/>
        <v/>
      </c>
      <c r="AF301" s="8" t="e">
        <f>ROUND(IF(COUNTA(F301:O301)=0,"",IF(COUNT(F301:O301)&lt;3,Tabela!$B$2,IF(COUNT(V301:AE301)&lt;3,Tabela!$B$3,AVERAGE(V301:AE301)))),2)</f>
        <v>#VALUE!</v>
      </c>
      <c r="AG301" s="33" t="e">
        <f t="shared" si="95"/>
        <v>#VALUE!</v>
      </c>
    </row>
    <row r="302" spans="1:33" ht="27" hidden="1" customHeight="1" x14ac:dyDescent="0.2">
      <c r="A302" s="25" t="e">
        <f t="shared" si="96"/>
        <v>#REF!</v>
      </c>
      <c r="B302" s="25"/>
      <c r="C302" s="26"/>
      <c r="D302" s="26"/>
      <c r="E302" s="26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" t="e">
        <f t="shared" si="81"/>
        <v>#VALUE!</v>
      </c>
      <c r="Q302" s="3" t="e">
        <f t="shared" si="82"/>
        <v>#VALUE!</v>
      </c>
      <c r="R302" s="4" t="e">
        <f t="shared" si="83"/>
        <v>#VALUE!</v>
      </c>
      <c r="S302" s="9" t="str">
        <f t="shared" si="99"/>
        <v>-</v>
      </c>
      <c r="T302" s="6" t="str">
        <f t="shared" si="84"/>
        <v>-</v>
      </c>
      <c r="U302" s="6" t="str">
        <f t="shared" si="85"/>
        <v>-</v>
      </c>
      <c r="V302" s="10" t="str">
        <f t="shared" si="97"/>
        <v/>
      </c>
      <c r="W302" s="10" t="str">
        <f t="shared" si="86"/>
        <v/>
      </c>
      <c r="X302" s="10" t="str">
        <f t="shared" si="87"/>
        <v/>
      </c>
      <c r="Y302" s="10" t="str">
        <f t="shared" si="88"/>
        <v/>
      </c>
      <c r="Z302" s="10" t="str">
        <f t="shared" si="89"/>
        <v/>
      </c>
      <c r="AA302" s="10" t="str">
        <f t="shared" si="90"/>
        <v/>
      </c>
      <c r="AB302" s="10" t="str">
        <f t="shared" si="91"/>
        <v/>
      </c>
      <c r="AC302" s="10" t="str">
        <f t="shared" si="92"/>
        <v/>
      </c>
      <c r="AD302" s="10" t="str">
        <f t="shared" si="93"/>
        <v/>
      </c>
      <c r="AE302" s="10" t="str">
        <f t="shared" si="94"/>
        <v/>
      </c>
      <c r="AF302" s="8" t="e">
        <f>ROUND(IF(COUNTA(F302:O302)=0,"",IF(COUNT(F302:O302)&lt;3,Tabela!$B$2,IF(COUNT(V302:AE302)&lt;3,Tabela!$B$3,AVERAGE(V302:AE302)))),2)</f>
        <v>#VALUE!</v>
      </c>
      <c r="AG302" s="33" t="e">
        <f t="shared" si="95"/>
        <v>#VALUE!</v>
      </c>
    </row>
    <row r="303" spans="1:33" ht="27" hidden="1" customHeight="1" x14ac:dyDescent="0.2">
      <c r="A303" s="22" t="e">
        <f t="shared" si="96"/>
        <v>#REF!</v>
      </c>
      <c r="B303" s="22"/>
      <c r="C303" s="23"/>
      <c r="D303" s="23"/>
      <c r="E303" s="23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" t="e">
        <f t="shared" si="81"/>
        <v>#VALUE!</v>
      </c>
      <c r="Q303" s="3" t="e">
        <f t="shared" si="82"/>
        <v>#VALUE!</v>
      </c>
      <c r="R303" s="4" t="e">
        <f t="shared" si="83"/>
        <v>#VALUE!</v>
      </c>
      <c r="S303" s="5" t="str">
        <f t="shared" si="99"/>
        <v>-</v>
      </c>
      <c r="T303" s="6" t="str">
        <f t="shared" si="84"/>
        <v>-</v>
      </c>
      <c r="U303" s="6" t="str">
        <f t="shared" si="85"/>
        <v>-</v>
      </c>
      <c r="V303" s="7" t="str">
        <f t="shared" si="97"/>
        <v/>
      </c>
      <c r="W303" s="7" t="str">
        <f t="shared" si="86"/>
        <v/>
      </c>
      <c r="X303" s="7" t="str">
        <f t="shared" si="87"/>
        <v/>
      </c>
      <c r="Y303" s="7" t="str">
        <f t="shared" si="88"/>
        <v/>
      </c>
      <c r="Z303" s="7" t="str">
        <f t="shared" si="89"/>
        <v/>
      </c>
      <c r="AA303" s="7" t="str">
        <f t="shared" si="90"/>
        <v/>
      </c>
      <c r="AB303" s="7" t="str">
        <f t="shared" si="91"/>
        <v/>
      </c>
      <c r="AC303" s="7" t="str">
        <f t="shared" si="92"/>
        <v/>
      </c>
      <c r="AD303" s="7" t="str">
        <f t="shared" si="93"/>
        <v/>
      </c>
      <c r="AE303" s="7" t="str">
        <f t="shared" si="94"/>
        <v/>
      </c>
      <c r="AF303" s="8" t="e">
        <f>ROUND(IF(COUNTA(F303:O303)=0,"",IF(COUNT(F303:O303)&lt;3,Tabela!$B$2,IF(COUNT(V303:AE303)&lt;3,Tabela!$B$3,AVERAGE(V303:AE303)))),2)</f>
        <v>#VALUE!</v>
      </c>
      <c r="AG303" s="33" t="e">
        <f t="shared" si="95"/>
        <v>#VALUE!</v>
      </c>
    </row>
    <row r="304" spans="1:33" ht="27" hidden="1" customHeight="1" x14ac:dyDescent="0.2">
      <c r="A304" s="25" t="e">
        <f t="shared" si="96"/>
        <v>#REF!</v>
      </c>
      <c r="B304" s="25"/>
      <c r="C304" s="26"/>
      <c r="D304" s="26"/>
      <c r="E304" s="26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" t="e">
        <f t="shared" si="81"/>
        <v>#VALUE!</v>
      </c>
      <c r="Q304" s="3" t="e">
        <f t="shared" si="82"/>
        <v>#VALUE!</v>
      </c>
      <c r="R304" s="4" t="e">
        <f t="shared" si="83"/>
        <v>#VALUE!</v>
      </c>
      <c r="S304" s="9" t="str">
        <f t="shared" si="99"/>
        <v>-</v>
      </c>
      <c r="T304" s="6" t="str">
        <f t="shared" si="84"/>
        <v>-</v>
      </c>
      <c r="U304" s="6" t="str">
        <f t="shared" si="85"/>
        <v>-</v>
      </c>
      <c r="V304" s="10" t="str">
        <f t="shared" si="97"/>
        <v/>
      </c>
      <c r="W304" s="10" t="str">
        <f t="shared" si="86"/>
        <v/>
      </c>
      <c r="X304" s="10" t="str">
        <f t="shared" si="87"/>
        <v/>
      </c>
      <c r="Y304" s="10" t="str">
        <f t="shared" si="88"/>
        <v/>
      </c>
      <c r="Z304" s="10" t="str">
        <f t="shared" si="89"/>
        <v/>
      </c>
      <c r="AA304" s="10" t="str">
        <f t="shared" si="90"/>
        <v/>
      </c>
      <c r="AB304" s="10" t="str">
        <f t="shared" si="91"/>
        <v/>
      </c>
      <c r="AC304" s="10" t="str">
        <f t="shared" si="92"/>
        <v/>
      </c>
      <c r="AD304" s="10" t="str">
        <f t="shared" si="93"/>
        <v/>
      </c>
      <c r="AE304" s="10" t="str">
        <f t="shared" si="94"/>
        <v/>
      </c>
      <c r="AF304" s="8" t="e">
        <f>ROUND(IF(COUNTA(F304:O304)=0,"",IF(COUNT(F304:O304)&lt;3,Tabela!$B$2,IF(COUNT(V304:AE304)&lt;3,Tabela!$B$3,AVERAGE(V304:AE304)))),2)</f>
        <v>#VALUE!</v>
      </c>
      <c r="AG304" s="33" t="e">
        <f t="shared" si="95"/>
        <v>#VALUE!</v>
      </c>
    </row>
    <row r="305" spans="1:33" ht="27" hidden="1" customHeight="1" x14ac:dyDescent="0.2">
      <c r="A305" s="22" t="e">
        <f t="shared" si="96"/>
        <v>#REF!</v>
      </c>
      <c r="B305" s="22"/>
      <c r="C305" s="23"/>
      <c r="D305" s="23"/>
      <c r="E305" s="23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" t="e">
        <f t="shared" si="81"/>
        <v>#VALUE!</v>
      </c>
      <c r="Q305" s="3" t="e">
        <f t="shared" si="82"/>
        <v>#VALUE!</v>
      </c>
      <c r="R305" s="4" t="e">
        <f t="shared" si="83"/>
        <v>#VALUE!</v>
      </c>
      <c r="S305" s="5" t="str">
        <f t="shared" si="99"/>
        <v>-</v>
      </c>
      <c r="T305" s="6" t="str">
        <f t="shared" si="84"/>
        <v>-</v>
      </c>
      <c r="U305" s="6" t="str">
        <f t="shared" si="85"/>
        <v>-</v>
      </c>
      <c r="V305" s="7" t="str">
        <f t="shared" si="97"/>
        <v/>
      </c>
      <c r="W305" s="7" t="str">
        <f t="shared" si="86"/>
        <v/>
      </c>
      <c r="X305" s="7" t="str">
        <f t="shared" si="87"/>
        <v/>
      </c>
      <c r="Y305" s="7" t="str">
        <f t="shared" si="88"/>
        <v/>
      </c>
      <c r="Z305" s="7" t="str">
        <f t="shared" si="89"/>
        <v/>
      </c>
      <c r="AA305" s="7" t="str">
        <f t="shared" si="90"/>
        <v/>
      </c>
      <c r="AB305" s="7" t="str">
        <f t="shared" si="91"/>
        <v/>
      </c>
      <c r="AC305" s="7" t="str">
        <f t="shared" si="92"/>
        <v/>
      </c>
      <c r="AD305" s="7" t="str">
        <f t="shared" si="93"/>
        <v/>
      </c>
      <c r="AE305" s="7" t="str">
        <f t="shared" si="94"/>
        <v/>
      </c>
      <c r="AF305" s="8" t="e">
        <f>ROUND(IF(COUNTA(F305:O305)=0,"",IF(COUNT(F305:O305)&lt;3,Tabela!$B$2,IF(COUNT(V305:AE305)&lt;3,Tabela!$B$3,AVERAGE(V305:AE305)))),2)</f>
        <v>#VALUE!</v>
      </c>
      <c r="AG305" s="33" t="e">
        <f t="shared" si="95"/>
        <v>#VALUE!</v>
      </c>
    </row>
    <row r="306" spans="1:33" ht="27" hidden="1" customHeight="1" x14ac:dyDescent="0.2">
      <c r="A306" s="25" t="e">
        <f t="shared" si="96"/>
        <v>#REF!</v>
      </c>
      <c r="B306" s="25"/>
      <c r="C306" s="26"/>
      <c r="D306" s="26"/>
      <c r="E306" s="26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" t="e">
        <f t="shared" si="81"/>
        <v>#VALUE!</v>
      </c>
      <c r="Q306" s="3" t="e">
        <f t="shared" si="82"/>
        <v>#VALUE!</v>
      </c>
      <c r="R306" s="4" t="e">
        <f t="shared" si="83"/>
        <v>#VALUE!</v>
      </c>
      <c r="S306" s="9" t="str">
        <f t="shared" si="99"/>
        <v>-</v>
      </c>
      <c r="T306" s="6" t="str">
        <f t="shared" si="84"/>
        <v>-</v>
      </c>
      <c r="U306" s="6" t="str">
        <f t="shared" si="85"/>
        <v>-</v>
      </c>
      <c r="V306" s="10" t="str">
        <f t="shared" si="97"/>
        <v/>
      </c>
      <c r="W306" s="10" t="str">
        <f t="shared" si="86"/>
        <v/>
      </c>
      <c r="X306" s="10" t="str">
        <f t="shared" si="87"/>
        <v/>
      </c>
      <c r="Y306" s="10" t="str">
        <f t="shared" si="88"/>
        <v/>
      </c>
      <c r="Z306" s="10" t="str">
        <f t="shared" si="89"/>
        <v/>
      </c>
      <c r="AA306" s="10" t="str">
        <f t="shared" si="90"/>
        <v/>
      </c>
      <c r="AB306" s="10" t="str">
        <f t="shared" si="91"/>
        <v/>
      </c>
      <c r="AC306" s="10" t="str">
        <f t="shared" si="92"/>
        <v/>
      </c>
      <c r="AD306" s="10" t="str">
        <f t="shared" si="93"/>
        <v/>
      </c>
      <c r="AE306" s="10" t="str">
        <f t="shared" si="94"/>
        <v/>
      </c>
      <c r="AF306" s="8" t="e">
        <f>ROUND(IF(COUNTA(F306:O306)=0,"",IF(COUNT(F306:O306)&lt;3,Tabela!$B$2,IF(COUNT(V306:AE306)&lt;3,Tabela!$B$3,AVERAGE(V306:AE306)))),2)</f>
        <v>#VALUE!</v>
      </c>
      <c r="AG306" s="33" t="e">
        <f t="shared" si="95"/>
        <v>#VALUE!</v>
      </c>
    </row>
    <row r="307" spans="1:33" ht="27" hidden="1" customHeight="1" x14ac:dyDescent="0.2">
      <c r="A307" s="22" t="e">
        <f t="shared" si="96"/>
        <v>#REF!</v>
      </c>
      <c r="B307" s="22"/>
      <c r="C307" s="23"/>
      <c r="D307" s="23"/>
      <c r="E307" s="23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" t="e">
        <f t="shared" si="81"/>
        <v>#VALUE!</v>
      </c>
      <c r="Q307" s="3" t="e">
        <f t="shared" si="82"/>
        <v>#VALUE!</v>
      </c>
      <c r="R307" s="4" t="e">
        <f t="shared" si="83"/>
        <v>#VALUE!</v>
      </c>
      <c r="S307" s="5" t="str">
        <f t="shared" si="99"/>
        <v>-</v>
      </c>
      <c r="T307" s="6" t="str">
        <f t="shared" si="84"/>
        <v>-</v>
      </c>
      <c r="U307" s="6" t="str">
        <f t="shared" si="85"/>
        <v>-</v>
      </c>
      <c r="V307" s="7" t="str">
        <f t="shared" si="97"/>
        <v/>
      </c>
      <c r="W307" s="7" t="str">
        <f t="shared" si="86"/>
        <v/>
      </c>
      <c r="X307" s="7" t="str">
        <f t="shared" si="87"/>
        <v/>
      </c>
      <c r="Y307" s="7" t="str">
        <f t="shared" si="88"/>
        <v/>
      </c>
      <c r="Z307" s="7" t="str">
        <f t="shared" si="89"/>
        <v/>
      </c>
      <c r="AA307" s="7" t="str">
        <f t="shared" si="90"/>
        <v/>
      </c>
      <c r="AB307" s="7" t="str">
        <f t="shared" si="91"/>
        <v/>
      </c>
      <c r="AC307" s="7" t="str">
        <f t="shared" si="92"/>
        <v/>
      </c>
      <c r="AD307" s="7" t="str">
        <f t="shared" si="93"/>
        <v/>
      </c>
      <c r="AE307" s="7" t="str">
        <f t="shared" si="94"/>
        <v/>
      </c>
      <c r="AF307" s="8" t="e">
        <f>ROUND(IF(COUNTA(F307:O307)=0,"",IF(COUNT(F307:O307)&lt;3,Tabela!$B$2,IF(COUNT(V307:AE307)&lt;3,Tabela!$B$3,AVERAGE(V307:AE307)))),2)</f>
        <v>#VALUE!</v>
      </c>
      <c r="AG307" s="33" t="e">
        <f t="shared" si="95"/>
        <v>#VALUE!</v>
      </c>
    </row>
    <row r="308" spans="1:33" ht="27" hidden="1" customHeight="1" x14ac:dyDescent="0.2">
      <c r="A308" s="25" t="e">
        <f t="shared" si="96"/>
        <v>#REF!</v>
      </c>
      <c r="B308" s="25"/>
      <c r="C308" s="26"/>
      <c r="D308" s="26"/>
      <c r="E308" s="26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" t="e">
        <f t="shared" si="81"/>
        <v>#VALUE!</v>
      </c>
      <c r="Q308" s="3" t="e">
        <f t="shared" si="82"/>
        <v>#VALUE!</v>
      </c>
      <c r="R308" s="4" t="e">
        <f t="shared" si="83"/>
        <v>#VALUE!</v>
      </c>
      <c r="S308" s="9" t="str">
        <f t="shared" si="99"/>
        <v>-</v>
      </c>
      <c r="T308" s="6" t="str">
        <f t="shared" si="84"/>
        <v>-</v>
      </c>
      <c r="U308" s="6" t="str">
        <f t="shared" si="85"/>
        <v>-</v>
      </c>
      <c r="V308" s="10" t="str">
        <f t="shared" si="97"/>
        <v/>
      </c>
      <c r="W308" s="10" t="str">
        <f t="shared" si="86"/>
        <v/>
      </c>
      <c r="X308" s="10" t="str">
        <f t="shared" si="87"/>
        <v/>
      </c>
      <c r="Y308" s="10" t="str">
        <f t="shared" si="88"/>
        <v/>
      </c>
      <c r="Z308" s="10" t="str">
        <f t="shared" si="89"/>
        <v/>
      </c>
      <c r="AA308" s="10" t="str">
        <f t="shared" si="90"/>
        <v/>
      </c>
      <c r="AB308" s="10" t="str">
        <f t="shared" si="91"/>
        <v/>
      </c>
      <c r="AC308" s="10" t="str">
        <f t="shared" si="92"/>
        <v/>
      </c>
      <c r="AD308" s="10" t="str">
        <f t="shared" si="93"/>
        <v/>
      </c>
      <c r="AE308" s="10" t="str">
        <f t="shared" si="94"/>
        <v/>
      </c>
      <c r="AF308" s="8" t="e">
        <f>ROUND(IF(COUNTA(F308:O308)=0,"",IF(COUNT(F308:O308)&lt;3,Tabela!$B$2,IF(COUNT(V308:AE308)&lt;3,Tabela!$B$3,AVERAGE(V308:AE308)))),2)</f>
        <v>#VALUE!</v>
      </c>
      <c r="AG308" s="33" t="e">
        <f t="shared" si="95"/>
        <v>#VALUE!</v>
      </c>
    </row>
    <row r="309" spans="1:33" ht="27" hidden="1" customHeight="1" x14ac:dyDescent="0.2">
      <c r="A309" s="22" t="e">
        <f t="shared" si="96"/>
        <v>#REF!</v>
      </c>
      <c r="B309" s="22"/>
      <c r="C309" s="23"/>
      <c r="D309" s="23"/>
      <c r="E309" s="23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" t="e">
        <f t="shared" si="81"/>
        <v>#VALUE!</v>
      </c>
      <c r="Q309" s="3" t="e">
        <f t="shared" si="82"/>
        <v>#VALUE!</v>
      </c>
      <c r="R309" s="4" t="e">
        <f t="shared" si="83"/>
        <v>#VALUE!</v>
      </c>
      <c r="S309" s="5" t="str">
        <f t="shared" si="99"/>
        <v>-</v>
      </c>
      <c r="T309" s="6" t="str">
        <f t="shared" si="84"/>
        <v>-</v>
      </c>
      <c r="U309" s="6" t="str">
        <f t="shared" si="85"/>
        <v>-</v>
      </c>
      <c r="V309" s="7" t="str">
        <f t="shared" si="97"/>
        <v/>
      </c>
      <c r="W309" s="7" t="str">
        <f t="shared" si="86"/>
        <v/>
      </c>
      <c r="X309" s="7" t="str">
        <f t="shared" si="87"/>
        <v/>
      </c>
      <c r="Y309" s="7" t="str">
        <f t="shared" si="88"/>
        <v/>
      </c>
      <c r="Z309" s="7" t="str">
        <f t="shared" si="89"/>
        <v/>
      </c>
      <c r="AA309" s="7" t="str">
        <f t="shared" si="90"/>
        <v/>
      </c>
      <c r="AB309" s="7" t="str">
        <f t="shared" si="91"/>
        <v/>
      </c>
      <c r="AC309" s="7" t="str">
        <f t="shared" si="92"/>
        <v/>
      </c>
      <c r="AD309" s="7" t="str">
        <f t="shared" si="93"/>
        <v/>
      </c>
      <c r="AE309" s="7" t="str">
        <f t="shared" si="94"/>
        <v/>
      </c>
      <c r="AF309" s="8" t="e">
        <f>ROUND(IF(COUNTA(F309:O309)=0,"",IF(COUNT(F309:O309)&lt;3,Tabela!$B$2,IF(COUNT(V309:AE309)&lt;3,Tabela!$B$3,AVERAGE(V309:AE309)))),2)</f>
        <v>#VALUE!</v>
      </c>
      <c r="AG309" s="33" t="e">
        <f t="shared" si="95"/>
        <v>#VALUE!</v>
      </c>
    </row>
    <row r="310" spans="1:33" ht="27" hidden="1" customHeight="1" x14ac:dyDescent="0.2">
      <c r="A310" s="25" t="e">
        <f t="shared" si="96"/>
        <v>#REF!</v>
      </c>
      <c r="B310" s="25"/>
      <c r="C310" s="26"/>
      <c r="D310" s="26"/>
      <c r="E310" s="26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" t="e">
        <f t="shared" si="81"/>
        <v>#VALUE!</v>
      </c>
      <c r="Q310" s="3" t="e">
        <f t="shared" si="82"/>
        <v>#VALUE!</v>
      </c>
      <c r="R310" s="4" t="e">
        <f t="shared" si="83"/>
        <v>#VALUE!</v>
      </c>
      <c r="S310" s="9" t="str">
        <f t="shared" si="99"/>
        <v>-</v>
      </c>
      <c r="T310" s="6" t="str">
        <f t="shared" si="84"/>
        <v>-</v>
      </c>
      <c r="U310" s="6" t="str">
        <f t="shared" si="85"/>
        <v>-</v>
      </c>
      <c r="V310" s="10" t="str">
        <f t="shared" si="97"/>
        <v/>
      </c>
      <c r="W310" s="10" t="str">
        <f t="shared" si="86"/>
        <v/>
      </c>
      <c r="X310" s="10" t="str">
        <f t="shared" si="87"/>
        <v/>
      </c>
      <c r="Y310" s="10" t="str">
        <f t="shared" si="88"/>
        <v/>
      </c>
      <c r="Z310" s="10" t="str">
        <f t="shared" si="89"/>
        <v/>
      </c>
      <c r="AA310" s="10" t="str">
        <f t="shared" si="90"/>
        <v/>
      </c>
      <c r="AB310" s="10" t="str">
        <f t="shared" si="91"/>
        <v/>
      </c>
      <c r="AC310" s="10" t="str">
        <f t="shared" si="92"/>
        <v/>
      </c>
      <c r="AD310" s="10" t="str">
        <f t="shared" si="93"/>
        <v/>
      </c>
      <c r="AE310" s="10" t="str">
        <f t="shared" si="94"/>
        <v/>
      </c>
      <c r="AF310" s="8" t="e">
        <f>ROUND(IF(COUNTA(F310:O310)=0,"",IF(COUNT(F310:O310)&lt;3,Tabela!$B$2,IF(COUNT(V310:AE310)&lt;3,Tabela!$B$3,AVERAGE(V310:AE310)))),2)</f>
        <v>#VALUE!</v>
      </c>
      <c r="AG310" s="33" t="e">
        <f t="shared" si="95"/>
        <v>#VALUE!</v>
      </c>
    </row>
    <row r="311" spans="1:33" ht="27" hidden="1" customHeight="1" x14ac:dyDescent="0.2">
      <c r="A311" s="22" t="e">
        <f t="shared" si="96"/>
        <v>#REF!</v>
      </c>
      <c r="B311" s="22"/>
      <c r="C311" s="23"/>
      <c r="D311" s="23"/>
      <c r="E311" s="23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" t="e">
        <f t="shared" si="81"/>
        <v>#VALUE!</v>
      </c>
      <c r="Q311" s="3" t="e">
        <f t="shared" si="82"/>
        <v>#VALUE!</v>
      </c>
      <c r="R311" s="4" t="e">
        <f t="shared" si="83"/>
        <v>#VALUE!</v>
      </c>
      <c r="S311" s="5" t="str">
        <f t="shared" si="99"/>
        <v>-</v>
      </c>
      <c r="T311" s="6" t="str">
        <f t="shared" si="84"/>
        <v>-</v>
      </c>
      <c r="U311" s="6" t="str">
        <f t="shared" si="85"/>
        <v>-</v>
      </c>
      <c r="V311" s="7" t="str">
        <f t="shared" si="97"/>
        <v/>
      </c>
      <c r="W311" s="7" t="str">
        <f t="shared" si="86"/>
        <v/>
      </c>
      <c r="X311" s="7" t="str">
        <f t="shared" si="87"/>
        <v/>
      </c>
      <c r="Y311" s="7" t="str">
        <f t="shared" si="88"/>
        <v/>
      </c>
      <c r="Z311" s="7" t="str">
        <f t="shared" si="89"/>
        <v/>
      </c>
      <c r="AA311" s="7" t="str">
        <f t="shared" si="90"/>
        <v/>
      </c>
      <c r="AB311" s="7" t="str">
        <f t="shared" si="91"/>
        <v/>
      </c>
      <c r="AC311" s="7" t="str">
        <f t="shared" si="92"/>
        <v/>
      </c>
      <c r="AD311" s="7" t="str">
        <f t="shared" si="93"/>
        <v/>
      </c>
      <c r="AE311" s="7" t="str">
        <f t="shared" si="94"/>
        <v/>
      </c>
      <c r="AF311" s="8" t="e">
        <f>ROUND(IF(COUNTA(F311:O311)=0,"",IF(COUNT(F311:O311)&lt;3,Tabela!$B$2,IF(COUNT(V311:AE311)&lt;3,Tabela!$B$3,AVERAGE(V311:AE311)))),2)</f>
        <v>#VALUE!</v>
      </c>
      <c r="AG311" s="33" t="e">
        <f t="shared" si="95"/>
        <v>#VALUE!</v>
      </c>
    </row>
    <row r="312" spans="1:33" ht="27" hidden="1" customHeight="1" x14ac:dyDescent="0.2">
      <c r="A312" s="25" t="e">
        <f t="shared" si="96"/>
        <v>#REF!</v>
      </c>
      <c r="B312" s="25"/>
      <c r="C312" s="26"/>
      <c r="D312" s="26"/>
      <c r="E312" s="26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" t="e">
        <f t="shared" si="81"/>
        <v>#VALUE!</v>
      </c>
      <c r="Q312" s="3" t="e">
        <f t="shared" si="82"/>
        <v>#VALUE!</v>
      </c>
      <c r="R312" s="4" t="e">
        <f t="shared" si="83"/>
        <v>#VALUE!</v>
      </c>
      <c r="S312" s="9" t="str">
        <f t="shared" si="99"/>
        <v>-</v>
      </c>
      <c r="T312" s="6" t="str">
        <f t="shared" si="84"/>
        <v>-</v>
      </c>
      <c r="U312" s="6" t="str">
        <f t="shared" si="85"/>
        <v>-</v>
      </c>
      <c r="V312" s="10" t="str">
        <f t="shared" si="97"/>
        <v/>
      </c>
      <c r="W312" s="10" t="str">
        <f t="shared" si="86"/>
        <v/>
      </c>
      <c r="X312" s="10" t="str">
        <f t="shared" si="87"/>
        <v/>
      </c>
      <c r="Y312" s="10" t="str">
        <f t="shared" si="88"/>
        <v/>
      </c>
      <c r="Z312" s="10" t="str">
        <f t="shared" si="89"/>
        <v/>
      </c>
      <c r="AA312" s="10" t="str">
        <f t="shared" si="90"/>
        <v/>
      </c>
      <c r="AB312" s="10" t="str">
        <f t="shared" si="91"/>
        <v/>
      </c>
      <c r="AC312" s="10" t="str">
        <f t="shared" si="92"/>
        <v/>
      </c>
      <c r="AD312" s="10" t="str">
        <f t="shared" si="93"/>
        <v/>
      </c>
      <c r="AE312" s="10" t="str">
        <f t="shared" si="94"/>
        <v/>
      </c>
      <c r="AF312" s="8" t="e">
        <f>ROUND(IF(COUNTA(F312:O312)=0,"",IF(COUNT(F312:O312)&lt;3,Tabela!$B$2,IF(COUNT(V312:AE312)&lt;3,Tabela!$B$3,AVERAGE(V312:AE312)))),2)</f>
        <v>#VALUE!</v>
      </c>
      <c r="AG312" s="33" t="e">
        <f t="shared" si="95"/>
        <v>#VALUE!</v>
      </c>
    </row>
    <row r="313" spans="1:33" ht="27" hidden="1" customHeight="1" x14ac:dyDescent="0.2">
      <c r="A313" s="22" t="e">
        <f t="shared" si="96"/>
        <v>#REF!</v>
      </c>
      <c r="B313" s="22"/>
      <c r="C313" s="23"/>
      <c r="D313" s="23"/>
      <c r="E313" s="23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" t="e">
        <f t="shared" si="81"/>
        <v>#VALUE!</v>
      </c>
      <c r="Q313" s="3" t="e">
        <f t="shared" si="82"/>
        <v>#VALUE!</v>
      </c>
      <c r="R313" s="4" t="e">
        <f t="shared" si="83"/>
        <v>#VALUE!</v>
      </c>
      <c r="S313" s="5" t="str">
        <f t="shared" si="99"/>
        <v>-</v>
      </c>
      <c r="T313" s="6" t="str">
        <f t="shared" si="84"/>
        <v>-</v>
      </c>
      <c r="U313" s="6" t="str">
        <f t="shared" si="85"/>
        <v>-</v>
      </c>
      <c r="V313" s="7" t="str">
        <f t="shared" si="97"/>
        <v/>
      </c>
      <c r="W313" s="7" t="str">
        <f t="shared" si="86"/>
        <v/>
      </c>
      <c r="X313" s="7" t="str">
        <f t="shared" si="87"/>
        <v/>
      </c>
      <c r="Y313" s="7" t="str">
        <f t="shared" si="88"/>
        <v/>
      </c>
      <c r="Z313" s="7" t="str">
        <f t="shared" si="89"/>
        <v/>
      </c>
      <c r="AA313" s="7" t="str">
        <f t="shared" si="90"/>
        <v/>
      </c>
      <c r="AB313" s="7" t="str">
        <f t="shared" si="91"/>
        <v/>
      </c>
      <c r="AC313" s="7" t="str">
        <f t="shared" si="92"/>
        <v/>
      </c>
      <c r="AD313" s="7" t="str">
        <f t="shared" si="93"/>
        <v/>
      </c>
      <c r="AE313" s="7" t="str">
        <f t="shared" si="94"/>
        <v/>
      </c>
      <c r="AF313" s="8" t="e">
        <f>ROUND(IF(COUNTA(F313:O313)=0,"",IF(COUNT(F313:O313)&lt;3,Tabela!$B$2,IF(COUNT(V313:AE313)&lt;3,Tabela!$B$3,AVERAGE(V313:AE313)))),2)</f>
        <v>#VALUE!</v>
      </c>
      <c r="AG313" s="33" t="e">
        <f t="shared" si="95"/>
        <v>#VALUE!</v>
      </c>
    </row>
    <row r="314" spans="1:33" ht="27" hidden="1" customHeight="1" x14ac:dyDescent="0.2">
      <c r="A314" s="25" t="e">
        <f t="shared" si="96"/>
        <v>#REF!</v>
      </c>
      <c r="B314" s="25"/>
      <c r="C314" s="26"/>
      <c r="D314" s="26"/>
      <c r="E314" s="26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" t="e">
        <f t="shared" si="81"/>
        <v>#VALUE!</v>
      </c>
      <c r="Q314" s="3" t="e">
        <f t="shared" si="82"/>
        <v>#VALUE!</v>
      </c>
      <c r="R314" s="4" t="e">
        <f t="shared" si="83"/>
        <v>#VALUE!</v>
      </c>
      <c r="S314" s="9" t="str">
        <f t="shared" si="99"/>
        <v>-</v>
      </c>
      <c r="T314" s="6" t="str">
        <f t="shared" si="84"/>
        <v>-</v>
      </c>
      <c r="U314" s="6" t="str">
        <f t="shared" si="85"/>
        <v>-</v>
      </c>
      <c r="V314" s="10" t="str">
        <f t="shared" si="97"/>
        <v/>
      </c>
      <c r="W314" s="10" t="str">
        <f t="shared" si="86"/>
        <v/>
      </c>
      <c r="X314" s="10" t="str">
        <f t="shared" si="87"/>
        <v/>
      </c>
      <c r="Y314" s="10" t="str">
        <f t="shared" si="88"/>
        <v/>
      </c>
      <c r="Z314" s="10" t="str">
        <f t="shared" si="89"/>
        <v/>
      </c>
      <c r="AA314" s="10" t="str">
        <f t="shared" si="90"/>
        <v/>
      </c>
      <c r="AB314" s="10" t="str">
        <f t="shared" si="91"/>
        <v/>
      </c>
      <c r="AC314" s="10" t="str">
        <f t="shared" si="92"/>
        <v/>
      </c>
      <c r="AD314" s="10" t="str">
        <f t="shared" si="93"/>
        <v/>
      </c>
      <c r="AE314" s="10" t="str">
        <f t="shared" si="94"/>
        <v/>
      </c>
      <c r="AF314" s="8" t="e">
        <f>ROUND(IF(COUNTA(F314:O314)=0,"",IF(COUNT(F314:O314)&lt;3,Tabela!$B$2,IF(COUNT(V314:AE314)&lt;3,Tabela!$B$3,AVERAGE(V314:AE314)))),2)</f>
        <v>#VALUE!</v>
      </c>
      <c r="AG314" s="33" t="e">
        <f t="shared" si="95"/>
        <v>#VALUE!</v>
      </c>
    </row>
    <row r="315" spans="1:33" ht="27" hidden="1" customHeight="1" x14ac:dyDescent="0.2">
      <c r="A315" s="22" t="e">
        <f t="shared" si="96"/>
        <v>#REF!</v>
      </c>
      <c r="B315" s="22"/>
      <c r="C315" s="23"/>
      <c r="D315" s="23"/>
      <c r="E315" s="23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" t="e">
        <f t="shared" si="81"/>
        <v>#VALUE!</v>
      </c>
      <c r="Q315" s="3" t="e">
        <f t="shared" si="82"/>
        <v>#VALUE!</v>
      </c>
      <c r="R315" s="4" t="e">
        <f t="shared" si="83"/>
        <v>#VALUE!</v>
      </c>
      <c r="S315" s="5" t="str">
        <f t="shared" si="99"/>
        <v>-</v>
      </c>
      <c r="T315" s="6" t="str">
        <f t="shared" si="84"/>
        <v>-</v>
      </c>
      <c r="U315" s="6" t="str">
        <f t="shared" si="85"/>
        <v>-</v>
      </c>
      <c r="V315" s="7" t="str">
        <f t="shared" si="97"/>
        <v/>
      </c>
      <c r="W315" s="7" t="str">
        <f t="shared" si="86"/>
        <v/>
      </c>
      <c r="X315" s="7" t="str">
        <f t="shared" si="87"/>
        <v/>
      </c>
      <c r="Y315" s="7" t="str">
        <f t="shared" si="88"/>
        <v/>
      </c>
      <c r="Z315" s="7" t="str">
        <f t="shared" si="89"/>
        <v/>
      </c>
      <c r="AA315" s="7" t="str">
        <f t="shared" si="90"/>
        <v/>
      </c>
      <c r="AB315" s="7" t="str">
        <f t="shared" si="91"/>
        <v/>
      </c>
      <c r="AC315" s="7" t="str">
        <f t="shared" si="92"/>
        <v/>
      </c>
      <c r="AD315" s="7" t="str">
        <f t="shared" si="93"/>
        <v/>
      </c>
      <c r="AE315" s="7" t="str">
        <f t="shared" si="94"/>
        <v/>
      </c>
      <c r="AF315" s="8" t="e">
        <f>ROUND(IF(COUNTA(F315:O315)=0,"",IF(COUNT(F315:O315)&lt;3,Tabela!$B$2,IF(COUNT(V315:AE315)&lt;3,Tabela!$B$3,AVERAGE(V315:AE315)))),2)</f>
        <v>#VALUE!</v>
      </c>
      <c r="AG315" s="33" t="e">
        <f t="shared" si="95"/>
        <v>#VALUE!</v>
      </c>
    </row>
    <row r="316" spans="1:33" ht="27" hidden="1" customHeight="1" x14ac:dyDescent="0.2">
      <c r="A316" s="25" t="e">
        <f t="shared" si="96"/>
        <v>#REF!</v>
      </c>
      <c r="B316" s="25"/>
      <c r="C316" s="26"/>
      <c r="D316" s="26"/>
      <c r="E316" s="26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" t="e">
        <f t="shared" si="81"/>
        <v>#VALUE!</v>
      </c>
      <c r="Q316" s="3" t="e">
        <f t="shared" si="82"/>
        <v>#VALUE!</v>
      </c>
      <c r="R316" s="4" t="e">
        <f t="shared" si="83"/>
        <v>#VALUE!</v>
      </c>
      <c r="S316" s="9" t="str">
        <f t="shared" si="99"/>
        <v>-</v>
      </c>
      <c r="T316" s="6" t="str">
        <f t="shared" si="84"/>
        <v>-</v>
      </c>
      <c r="U316" s="6" t="str">
        <f t="shared" si="85"/>
        <v>-</v>
      </c>
      <c r="V316" s="10" t="str">
        <f t="shared" si="97"/>
        <v/>
      </c>
      <c r="W316" s="10" t="str">
        <f t="shared" si="86"/>
        <v/>
      </c>
      <c r="X316" s="10" t="str">
        <f t="shared" si="87"/>
        <v/>
      </c>
      <c r="Y316" s="10" t="str">
        <f t="shared" si="88"/>
        <v/>
      </c>
      <c r="Z316" s="10" t="str">
        <f t="shared" si="89"/>
        <v/>
      </c>
      <c r="AA316" s="10" t="str">
        <f t="shared" si="90"/>
        <v/>
      </c>
      <c r="AB316" s="10" t="str">
        <f t="shared" si="91"/>
        <v/>
      </c>
      <c r="AC316" s="10" t="str">
        <f t="shared" si="92"/>
        <v/>
      </c>
      <c r="AD316" s="10" t="str">
        <f t="shared" si="93"/>
        <v/>
      </c>
      <c r="AE316" s="10" t="str">
        <f t="shared" si="94"/>
        <v/>
      </c>
      <c r="AF316" s="8" t="e">
        <f>ROUND(IF(COUNTA(F316:O316)=0,"",IF(COUNT(F316:O316)&lt;3,Tabela!$B$2,IF(COUNT(V316:AE316)&lt;3,Tabela!$B$3,AVERAGE(V316:AE316)))),2)</f>
        <v>#VALUE!</v>
      </c>
      <c r="AG316" s="33" t="e">
        <f t="shared" si="95"/>
        <v>#VALUE!</v>
      </c>
    </row>
    <row r="317" spans="1:33" ht="27" hidden="1" customHeight="1" x14ac:dyDescent="0.2">
      <c r="A317" s="22" t="e">
        <f t="shared" si="96"/>
        <v>#REF!</v>
      </c>
      <c r="B317" s="22"/>
      <c r="C317" s="23"/>
      <c r="D317" s="23"/>
      <c r="E317" s="23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" t="e">
        <f t="shared" si="81"/>
        <v>#VALUE!</v>
      </c>
      <c r="Q317" s="3" t="e">
        <f t="shared" si="82"/>
        <v>#VALUE!</v>
      </c>
      <c r="R317" s="4" t="e">
        <f t="shared" si="83"/>
        <v>#VALUE!</v>
      </c>
      <c r="S317" s="5" t="str">
        <f t="shared" si="99"/>
        <v>-</v>
      </c>
      <c r="T317" s="6" t="str">
        <f t="shared" si="84"/>
        <v>-</v>
      </c>
      <c r="U317" s="6" t="str">
        <f t="shared" si="85"/>
        <v>-</v>
      </c>
      <c r="V317" s="7" t="str">
        <f t="shared" si="97"/>
        <v/>
      </c>
      <c r="W317" s="7" t="str">
        <f t="shared" si="86"/>
        <v/>
      </c>
      <c r="X317" s="7" t="str">
        <f t="shared" si="87"/>
        <v/>
      </c>
      <c r="Y317" s="7" t="str">
        <f t="shared" si="88"/>
        <v/>
      </c>
      <c r="Z317" s="7" t="str">
        <f t="shared" si="89"/>
        <v/>
      </c>
      <c r="AA317" s="7" t="str">
        <f t="shared" si="90"/>
        <v/>
      </c>
      <c r="AB317" s="7" t="str">
        <f t="shared" si="91"/>
        <v/>
      </c>
      <c r="AC317" s="7" t="str">
        <f t="shared" si="92"/>
        <v/>
      </c>
      <c r="AD317" s="7" t="str">
        <f t="shared" si="93"/>
        <v/>
      </c>
      <c r="AE317" s="7" t="str">
        <f t="shared" si="94"/>
        <v/>
      </c>
      <c r="AF317" s="8" t="e">
        <f>ROUND(IF(COUNTA(F317:O317)=0,"",IF(COUNT(F317:O317)&lt;3,Tabela!$B$2,IF(COUNT(V317:AE317)&lt;3,Tabela!$B$3,AVERAGE(V317:AE317)))),2)</f>
        <v>#VALUE!</v>
      </c>
      <c r="AG317" s="33" t="e">
        <f t="shared" si="95"/>
        <v>#VALUE!</v>
      </c>
    </row>
    <row r="318" spans="1:33" ht="27" hidden="1" customHeight="1" x14ac:dyDescent="0.2">
      <c r="A318" s="25" t="e">
        <f t="shared" si="96"/>
        <v>#REF!</v>
      </c>
      <c r="B318" s="25"/>
      <c r="C318" s="26"/>
      <c r="D318" s="26"/>
      <c r="E318" s="26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" t="e">
        <f t="shared" si="81"/>
        <v>#VALUE!</v>
      </c>
      <c r="Q318" s="3" t="e">
        <f t="shared" si="82"/>
        <v>#VALUE!</v>
      </c>
      <c r="R318" s="4" t="e">
        <f t="shared" si="83"/>
        <v>#VALUE!</v>
      </c>
      <c r="S318" s="9" t="str">
        <f t="shared" si="99"/>
        <v>-</v>
      </c>
      <c r="T318" s="6" t="str">
        <f t="shared" si="84"/>
        <v>-</v>
      </c>
      <c r="U318" s="6" t="str">
        <f t="shared" si="85"/>
        <v>-</v>
      </c>
      <c r="V318" s="10" t="str">
        <f t="shared" si="97"/>
        <v/>
      </c>
      <c r="W318" s="10" t="str">
        <f t="shared" si="86"/>
        <v/>
      </c>
      <c r="X318" s="10" t="str">
        <f t="shared" si="87"/>
        <v/>
      </c>
      <c r="Y318" s="10" t="str">
        <f t="shared" si="88"/>
        <v/>
      </c>
      <c r="Z318" s="10" t="str">
        <f t="shared" si="89"/>
        <v/>
      </c>
      <c r="AA318" s="10" t="str">
        <f t="shared" si="90"/>
        <v/>
      </c>
      <c r="AB318" s="10" t="str">
        <f t="shared" si="91"/>
        <v/>
      </c>
      <c r="AC318" s="10" t="str">
        <f t="shared" si="92"/>
        <v/>
      </c>
      <c r="AD318" s="10" t="str">
        <f t="shared" si="93"/>
        <v/>
      </c>
      <c r="AE318" s="10" t="str">
        <f t="shared" si="94"/>
        <v/>
      </c>
      <c r="AF318" s="8" t="e">
        <f>ROUND(IF(COUNTA(F318:O318)=0,"",IF(COUNT(F318:O318)&lt;3,Tabela!$B$2,IF(COUNT(V318:AE318)&lt;3,Tabela!$B$3,AVERAGE(V318:AE318)))),2)</f>
        <v>#VALUE!</v>
      </c>
      <c r="AG318" s="33" t="e">
        <f t="shared" si="95"/>
        <v>#VALUE!</v>
      </c>
    </row>
    <row r="319" spans="1:33" ht="27" hidden="1" customHeight="1" x14ac:dyDescent="0.2">
      <c r="A319" s="22" t="e">
        <f t="shared" si="96"/>
        <v>#REF!</v>
      </c>
      <c r="B319" s="22"/>
      <c r="C319" s="23"/>
      <c r="D319" s="23"/>
      <c r="E319" s="23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" t="e">
        <f t="shared" si="81"/>
        <v>#VALUE!</v>
      </c>
      <c r="Q319" s="3" t="e">
        <f t="shared" si="82"/>
        <v>#VALUE!</v>
      </c>
      <c r="R319" s="4" t="e">
        <f t="shared" si="83"/>
        <v>#VALUE!</v>
      </c>
      <c r="S319" s="5" t="str">
        <f t="shared" si="99"/>
        <v>-</v>
      </c>
      <c r="T319" s="6" t="str">
        <f t="shared" si="84"/>
        <v>-</v>
      </c>
      <c r="U319" s="6" t="str">
        <f t="shared" si="85"/>
        <v>-</v>
      </c>
      <c r="V319" s="7" t="str">
        <f t="shared" si="97"/>
        <v/>
      </c>
      <c r="W319" s="7" t="str">
        <f t="shared" si="86"/>
        <v/>
      </c>
      <c r="X319" s="7" t="str">
        <f t="shared" si="87"/>
        <v/>
      </c>
      <c r="Y319" s="7" t="str">
        <f t="shared" si="88"/>
        <v/>
      </c>
      <c r="Z319" s="7" t="str">
        <f t="shared" si="89"/>
        <v/>
      </c>
      <c r="AA319" s="7" t="str">
        <f t="shared" si="90"/>
        <v/>
      </c>
      <c r="AB319" s="7" t="str">
        <f t="shared" si="91"/>
        <v/>
      </c>
      <c r="AC319" s="7" t="str">
        <f t="shared" si="92"/>
        <v/>
      </c>
      <c r="AD319" s="7" t="str">
        <f t="shared" si="93"/>
        <v/>
      </c>
      <c r="AE319" s="7" t="str">
        <f t="shared" si="94"/>
        <v/>
      </c>
      <c r="AF319" s="8" t="e">
        <f>ROUND(IF(COUNTA(F319:O319)=0,"",IF(COUNT(F319:O319)&lt;3,Tabela!$B$2,IF(COUNT(V319:AE319)&lt;3,Tabela!$B$3,AVERAGE(V319:AE319)))),2)</f>
        <v>#VALUE!</v>
      </c>
      <c r="AG319" s="33" t="e">
        <f t="shared" si="95"/>
        <v>#VALUE!</v>
      </c>
    </row>
    <row r="320" spans="1:33" ht="27" hidden="1" customHeight="1" x14ac:dyDescent="0.2">
      <c r="A320" s="25" t="e">
        <f t="shared" si="96"/>
        <v>#REF!</v>
      </c>
      <c r="B320" s="25"/>
      <c r="C320" s="26"/>
      <c r="D320" s="26"/>
      <c r="E320" s="26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" t="e">
        <f t="shared" si="81"/>
        <v>#VALUE!</v>
      </c>
      <c r="Q320" s="3" t="e">
        <f t="shared" si="82"/>
        <v>#VALUE!</v>
      </c>
      <c r="R320" s="4" t="e">
        <f t="shared" si="83"/>
        <v>#VALUE!</v>
      </c>
      <c r="S320" s="9" t="str">
        <f t="shared" si="99"/>
        <v>-</v>
      </c>
      <c r="T320" s="6" t="str">
        <f t="shared" si="84"/>
        <v>-</v>
      </c>
      <c r="U320" s="6" t="str">
        <f t="shared" si="85"/>
        <v>-</v>
      </c>
      <c r="V320" s="10" t="str">
        <f t="shared" si="97"/>
        <v/>
      </c>
      <c r="W320" s="10" t="str">
        <f t="shared" si="86"/>
        <v/>
      </c>
      <c r="X320" s="10" t="str">
        <f t="shared" si="87"/>
        <v/>
      </c>
      <c r="Y320" s="10" t="str">
        <f t="shared" si="88"/>
        <v/>
      </c>
      <c r="Z320" s="10" t="str">
        <f t="shared" si="89"/>
        <v/>
      </c>
      <c r="AA320" s="10" t="str">
        <f t="shared" si="90"/>
        <v/>
      </c>
      <c r="AB320" s="10" t="str">
        <f t="shared" si="91"/>
        <v/>
      </c>
      <c r="AC320" s="10" t="str">
        <f t="shared" si="92"/>
        <v/>
      </c>
      <c r="AD320" s="10" t="str">
        <f t="shared" si="93"/>
        <v/>
      </c>
      <c r="AE320" s="10" t="str">
        <f t="shared" si="94"/>
        <v/>
      </c>
      <c r="AF320" s="8" t="e">
        <f>ROUND(IF(COUNTA(F320:O320)=0,"",IF(COUNT(F320:O320)&lt;3,Tabela!$B$2,IF(COUNT(V320:AE320)&lt;3,Tabela!$B$3,AVERAGE(V320:AE320)))),2)</f>
        <v>#VALUE!</v>
      </c>
      <c r="AG320" s="33" t="e">
        <f t="shared" si="95"/>
        <v>#VALUE!</v>
      </c>
    </row>
    <row r="321" spans="1:33" ht="27" hidden="1" customHeight="1" x14ac:dyDescent="0.2">
      <c r="A321" s="22" t="e">
        <f t="shared" si="96"/>
        <v>#REF!</v>
      </c>
      <c r="B321" s="22"/>
      <c r="C321" s="23"/>
      <c r="D321" s="23"/>
      <c r="E321" s="23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" t="e">
        <f t="shared" si="81"/>
        <v>#VALUE!</v>
      </c>
      <c r="Q321" s="3" t="e">
        <f t="shared" si="82"/>
        <v>#VALUE!</v>
      </c>
      <c r="R321" s="4" t="e">
        <f t="shared" si="83"/>
        <v>#VALUE!</v>
      </c>
      <c r="S321" s="5" t="str">
        <f t="shared" si="99"/>
        <v>-</v>
      </c>
      <c r="T321" s="6" t="str">
        <f t="shared" si="84"/>
        <v>-</v>
      </c>
      <c r="U321" s="6" t="str">
        <f t="shared" si="85"/>
        <v>-</v>
      </c>
      <c r="V321" s="7" t="str">
        <f t="shared" si="97"/>
        <v/>
      </c>
      <c r="W321" s="7" t="str">
        <f t="shared" si="86"/>
        <v/>
      </c>
      <c r="X321" s="7" t="str">
        <f t="shared" si="87"/>
        <v/>
      </c>
      <c r="Y321" s="7" t="str">
        <f t="shared" si="88"/>
        <v/>
      </c>
      <c r="Z321" s="7" t="str">
        <f t="shared" si="89"/>
        <v/>
      </c>
      <c r="AA321" s="7" t="str">
        <f t="shared" si="90"/>
        <v/>
      </c>
      <c r="AB321" s="7" t="str">
        <f t="shared" si="91"/>
        <v/>
      </c>
      <c r="AC321" s="7" t="str">
        <f t="shared" si="92"/>
        <v/>
      </c>
      <c r="AD321" s="7" t="str">
        <f t="shared" si="93"/>
        <v/>
      </c>
      <c r="AE321" s="7" t="str">
        <f t="shared" si="94"/>
        <v/>
      </c>
      <c r="AF321" s="8" t="e">
        <f>ROUND(IF(COUNTA(F321:O321)=0,"",IF(COUNT(F321:O321)&lt;3,Tabela!$B$2,IF(COUNT(V321:AE321)&lt;3,Tabela!$B$3,AVERAGE(V321:AE321)))),2)</f>
        <v>#VALUE!</v>
      </c>
      <c r="AG321" s="33" t="e">
        <f t="shared" si="95"/>
        <v>#VALUE!</v>
      </c>
    </row>
    <row r="322" spans="1:33" ht="27" hidden="1" customHeight="1" x14ac:dyDescent="0.2">
      <c r="A322" s="25" t="e">
        <f t="shared" si="96"/>
        <v>#REF!</v>
      </c>
      <c r="B322" s="25"/>
      <c r="C322" s="26"/>
      <c r="D322" s="26"/>
      <c r="E322" s="26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" t="e">
        <f t="shared" si="81"/>
        <v>#VALUE!</v>
      </c>
      <c r="Q322" s="3" t="e">
        <f t="shared" si="82"/>
        <v>#VALUE!</v>
      </c>
      <c r="R322" s="4" t="e">
        <f t="shared" si="83"/>
        <v>#VALUE!</v>
      </c>
      <c r="S322" s="9" t="str">
        <f t="shared" si="99"/>
        <v>-</v>
      </c>
      <c r="T322" s="6" t="str">
        <f t="shared" si="84"/>
        <v>-</v>
      </c>
      <c r="U322" s="6" t="str">
        <f t="shared" si="85"/>
        <v>-</v>
      </c>
      <c r="V322" s="10" t="str">
        <f t="shared" si="97"/>
        <v/>
      </c>
      <c r="W322" s="10" t="str">
        <f t="shared" si="86"/>
        <v/>
      </c>
      <c r="X322" s="10" t="str">
        <f t="shared" si="87"/>
        <v/>
      </c>
      <c r="Y322" s="10" t="str">
        <f t="shared" si="88"/>
        <v/>
      </c>
      <c r="Z322" s="10" t="str">
        <f t="shared" si="89"/>
        <v/>
      </c>
      <c r="AA322" s="10" t="str">
        <f t="shared" si="90"/>
        <v/>
      </c>
      <c r="AB322" s="10" t="str">
        <f t="shared" si="91"/>
        <v/>
      </c>
      <c r="AC322" s="10" t="str">
        <f t="shared" si="92"/>
        <v/>
      </c>
      <c r="AD322" s="10" t="str">
        <f t="shared" si="93"/>
        <v/>
      </c>
      <c r="AE322" s="10" t="str">
        <f t="shared" si="94"/>
        <v/>
      </c>
      <c r="AF322" s="8" t="e">
        <f>ROUND(IF(COUNTA(F322:O322)=0,"",IF(COUNT(F322:O322)&lt;3,Tabela!$B$2,IF(COUNT(V322:AE322)&lt;3,Tabela!$B$3,AVERAGE(V322:AE322)))),2)</f>
        <v>#VALUE!</v>
      </c>
      <c r="AG322" s="33" t="e">
        <f t="shared" si="95"/>
        <v>#VALUE!</v>
      </c>
    </row>
    <row r="323" spans="1:33" ht="27" hidden="1" customHeight="1" x14ac:dyDescent="0.2">
      <c r="A323" s="22" t="e">
        <f t="shared" si="96"/>
        <v>#REF!</v>
      </c>
      <c r="B323" s="22"/>
      <c r="C323" s="23"/>
      <c r="D323" s="23"/>
      <c r="E323" s="23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" t="e">
        <f t="shared" si="81"/>
        <v>#VALUE!</v>
      </c>
      <c r="Q323" s="3" t="e">
        <f t="shared" si="82"/>
        <v>#VALUE!</v>
      </c>
      <c r="R323" s="4" t="e">
        <f t="shared" si="83"/>
        <v>#VALUE!</v>
      </c>
      <c r="S323" s="5" t="str">
        <f>IFERROR(IF(R323="-","-",IF(R323&lt;0.25,"Série Homogênea","Série Heterogênea")),"-")</f>
        <v>-</v>
      </c>
      <c r="T323" s="6" t="str">
        <f t="shared" si="84"/>
        <v>-</v>
      </c>
      <c r="U323" s="6" t="str">
        <f t="shared" si="85"/>
        <v>-</v>
      </c>
      <c r="V323" s="7" t="str">
        <f t="shared" si="97"/>
        <v/>
      </c>
      <c r="W323" s="7" t="str">
        <f t="shared" si="86"/>
        <v/>
      </c>
      <c r="X323" s="7" t="str">
        <f t="shared" si="87"/>
        <v/>
      </c>
      <c r="Y323" s="7" t="str">
        <f t="shared" si="88"/>
        <v/>
      </c>
      <c r="Z323" s="7" t="str">
        <f t="shared" si="89"/>
        <v/>
      </c>
      <c r="AA323" s="7" t="str">
        <f t="shared" si="90"/>
        <v/>
      </c>
      <c r="AB323" s="7" t="str">
        <f t="shared" si="91"/>
        <v/>
      </c>
      <c r="AC323" s="7" t="str">
        <f t="shared" si="92"/>
        <v/>
      </c>
      <c r="AD323" s="7" t="str">
        <f t="shared" si="93"/>
        <v/>
      </c>
      <c r="AE323" s="7" t="str">
        <f t="shared" si="94"/>
        <v/>
      </c>
      <c r="AF323" s="8" t="e">
        <f>ROUND(IF(COUNTA(F323:O323)=0,"",IF(COUNT(F323:O323)&lt;3,Tabela!$B$2,IF(COUNT(V323:AE323)&lt;3,Tabela!$B$3,AVERAGE(V323:AE323)))),2)</f>
        <v>#VALUE!</v>
      </c>
      <c r="AG323" s="33" t="e">
        <f t="shared" si="95"/>
        <v>#VALUE!</v>
      </c>
    </row>
    <row r="324" spans="1:33" ht="27" hidden="1" customHeight="1" x14ac:dyDescent="0.2">
      <c r="A324" s="25" t="e">
        <f t="shared" si="96"/>
        <v>#REF!</v>
      </c>
      <c r="B324" s="25"/>
      <c r="C324" s="26"/>
      <c r="D324" s="26"/>
      <c r="E324" s="26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" t="e">
        <f t="shared" si="81"/>
        <v>#VALUE!</v>
      </c>
      <c r="Q324" s="3" t="e">
        <f t="shared" si="82"/>
        <v>#VALUE!</v>
      </c>
      <c r="R324" s="4" t="e">
        <f t="shared" si="83"/>
        <v>#VALUE!</v>
      </c>
      <c r="S324" s="9" t="str">
        <f t="shared" ref="S324:S332" si="100">IFERROR(IF(R324="-","-",IF(R324&lt;0.25,"Série Homogênea","Série Heterogênea")),"-")</f>
        <v>-</v>
      </c>
      <c r="T324" s="6" t="str">
        <f t="shared" si="84"/>
        <v>-</v>
      </c>
      <c r="U324" s="6" t="str">
        <f t="shared" si="85"/>
        <v>-</v>
      </c>
      <c r="V324" s="10" t="str">
        <f t="shared" si="97"/>
        <v/>
      </c>
      <c r="W324" s="10" t="str">
        <f t="shared" si="86"/>
        <v/>
      </c>
      <c r="X324" s="10" t="str">
        <f t="shared" si="87"/>
        <v/>
      </c>
      <c r="Y324" s="10" t="str">
        <f t="shared" si="88"/>
        <v/>
      </c>
      <c r="Z324" s="10" t="str">
        <f t="shared" si="89"/>
        <v/>
      </c>
      <c r="AA324" s="10" t="str">
        <f t="shared" si="90"/>
        <v/>
      </c>
      <c r="AB324" s="10" t="str">
        <f t="shared" si="91"/>
        <v/>
      </c>
      <c r="AC324" s="10" t="str">
        <f t="shared" si="92"/>
        <v/>
      </c>
      <c r="AD324" s="10" t="str">
        <f t="shared" si="93"/>
        <v/>
      </c>
      <c r="AE324" s="10" t="str">
        <f t="shared" si="94"/>
        <v/>
      </c>
      <c r="AF324" s="8" t="e">
        <f>ROUND(IF(COUNTA(F324:O324)=0,"",IF(COUNT(F324:O324)&lt;3,Tabela!$B$2,IF(COUNT(V324:AE324)&lt;3,Tabela!$B$3,AVERAGE(V324:AE324)))),2)</f>
        <v>#VALUE!</v>
      </c>
      <c r="AG324" s="33" t="e">
        <f t="shared" si="95"/>
        <v>#VALUE!</v>
      </c>
    </row>
    <row r="325" spans="1:33" ht="27" hidden="1" customHeight="1" x14ac:dyDescent="0.2">
      <c r="A325" s="22" t="e">
        <f t="shared" si="96"/>
        <v>#REF!</v>
      </c>
      <c r="B325" s="22"/>
      <c r="C325" s="23"/>
      <c r="D325" s="23"/>
      <c r="E325" s="23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" t="e">
        <f t="shared" si="81"/>
        <v>#VALUE!</v>
      </c>
      <c r="Q325" s="3" t="e">
        <f t="shared" si="82"/>
        <v>#VALUE!</v>
      </c>
      <c r="R325" s="4" t="e">
        <f t="shared" si="83"/>
        <v>#VALUE!</v>
      </c>
      <c r="S325" s="5" t="str">
        <f t="shared" si="100"/>
        <v>-</v>
      </c>
      <c r="T325" s="6" t="str">
        <f t="shared" si="84"/>
        <v>-</v>
      </c>
      <c r="U325" s="6" t="str">
        <f t="shared" si="85"/>
        <v>-</v>
      </c>
      <c r="V325" s="7" t="str">
        <f t="shared" si="97"/>
        <v/>
      </c>
      <c r="W325" s="7" t="str">
        <f t="shared" si="86"/>
        <v/>
      </c>
      <c r="X325" s="7" t="str">
        <f t="shared" si="87"/>
        <v/>
      </c>
      <c r="Y325" s="7" t="str">
        <f t="shared" si="88"/>
        <v/>
      </c>
      <c r="Z325" s="7" t="str">
        <f t="shared" si="89"/>
        <v/>
      </c>
      <c r="AA325" s="7" t="str">
        <f t="shared" si="90"/>
        <v/>
      </c>
      <c r="AB325" s="7" t="str">
        <f t="shared" si="91"/>
        <v/>
      </c>
      <c r="AC325" s="7" t="str">
        <f t="shared" si="92"/>
        <v/>
      </c>
      <c r="AD325" s="7" t="str">
        <f t="shared" si="93"/>
        <v/>
      </c>
      <c r="AE325" s="7" t="str">
        <f t="shared" si="94"/>
        <v/>
      </c>
      <c r="AF325" s="8" t="e">
        <f>ROUND(IF(COUNTA(F325:O325)=0,"",IF(COUNT(F325:O325)&lt;3,Tabela!$B$2,IF(COUNT(V325:AE325)&lt;3,Tabela!$B$3,AVERAGE(V325:AE325)))),2)</f>
        <v>#VALUE!</v>
      </c>
      <c r="AG325" s="33" t="e">
        <f t="shared" si="95"/>
        <v>#VALUE!</v>
      </c>
    </row>
    <row r="326" spans="1:33" ht="27" hidden="1" customHeight="1" x14ac:dyDescent="0.2">
      <c r="A326" s="25" t="e">
        <f t="shared" si="96"/>
        <v>#REF!</v>
      </c>
      <c r="B326" s="25"/>
      <c r="C326" s="26"/>
      <c r="D326" s="26"/>
      <c r="E326" s="26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" t="e">
        <f t="shared" si="81"/>
        <v>#VALUE!</v>
      </c>
      <c r="Q326" s="3" t="e">
        <f t="shared" si="82"/>
        <v>#VALUE!</v>
      </c>
      <c r="R326" s="4" t="e">
        <f t="shared" si="83"/>
        <v>#VALUE!</v>
      </c>
      <c r="S326" s="9" t="str">
        <f t="shared" si="100"/>
        <v>-</v>
      </c>
      <c r="T326" s="6" t="str">
        <f t="shared" si="84"/>
        <v>-</v>
      </c>
      <c r="U326" s="6" t="str">
        <f t="shared" si="85"/>
        <v>-</v>
      </c>
      <c r="V326" s="10" t="str">
        <f t="shared" si="97"/>
        <v/>
      </c>
      <c r="W326" s="10" t="str">
        <f t="shared" si="86"/>
        <v/>
      </c>
      <c r="X326" s="10" t="str">
        <f t="shared" si="87"/>
        <v/>
      </c>
      <c r="Y326" s="10" t="str">
        <f t="shared" si="88"/>
        <v/>
      </c>
      <c r="Z326" s="10" t="str">
        <f t="shared" si="89"/>
        <v/>
      </c>
      <c r="AA326" s="10" t="str">
        <f t="shared" si="90"/>
        <v/>
      </c>
      <c r="AB326" s="10" t="str">
        <f t="shared" si="91"/>
        <v/>
      </c>
      <c r="AC326" s="10" t="str">
        <f t="shared" si="92"/>
        <v/>
      </c>
      <c r="AD326" s="10" t="str">
        <f t="shared" si="93"/>
        <v/>
      </c>
      <c r="AE326" s="10" t="str">
        <f t="shared" si="94"/>
        <v/>
      </c>
      <c r="AF326" s="8" t="e">
        <f>ROUND(IF(COUNTA(F326:O326)=0,"",IF(COUNT(F326:O326)&lt;3,Tabela!$B$2,IF(COUNT(V326:AE326)&lt;3,Tabela!$B$3,AVERAGE(V326:AE326)))),2)</f>
        <v>#VALUE!</v>
      </c>
      <c r="AG326" s="33" t="e">
        <f t="shared" si="95"/>
        <v>#VALUE!</v>
      </c>
    </row>
    <row r="327" spans="1:33" ht="27" hidden="1" customHeight="1" x14ac:dyDescent="0.2">
      <c r="A327" s="22" t="e">
        <f t="shared" si="96"/>
        <v>#REF!</v>
      </c>
      <c r="B327" s="22"/>
      <c r="C327" s="23"/>
      <c r="D327" s="23"/>
      <c r="E327" s="23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" t="e">
        <f t="shared" si="81"/>
        <v>#VALUE!</v>
      </c>
      <c r="Q327" s="3" t="e">
        <f t="shared" si="82"/>
        <v>#VALUE!</v>
      </c>
      <c r="R327" s="4" t="e">
        <f t="shared" si="83"/>
        <v>#VALUE!</v>
      </c>
      <c r="S327" s="5" t="str">
        <f t="shared" si="100"/>
        <v>-</v>
      </c>
      <c r="T327" s="6" t="str">
        <f t="shared" si="84"/>
        <v>-</v>
      </c>
      <c r="U327" s="6" t="str">
        <f t="shared" si="85"/>
        <v>-</v>
      </c>
      <c r="V327" s="7" t="str">
        <f t="shared" si="97"/>
        <v/>
      </c>
      <c r="W327" s="7" t="str">
        <f t="shared" si="86"/>
        <v/>
      </c>
      <c r="X327" s="7" t="str">
        <f t="shared" si="87"/>
        <v/>
      </c>
      <c r="Y327" s="7" t="str">
        <f t="shared" si="88"/>
        <v/>
      </c>
      <c r="Z327" s="7" t="str">
        <f t="shared" si="89"/>
        <v/>
      </c>
      <c r="AA327" s="7" t="str">
        <f t="shared" si="90"/>
        <v/>
      </c>
      <c r="AB327" s="7" t="str">
        <f t="shared" si="91"/>
        <v/>
      </c>
      <c r="AC327" s="7" t="str">
        <f t="shared" si="92"/>
        <v/>
      </c>
      <c r="AD327" s="7" t="str">
        <f t="shared" si="93"/>
        <v/>
      </c>
      <c r="AE327" s="7" t="str">
        <f t="shared" si="94"/>
        <v/>
      </c>
      <c r="AF327" s="8" t="e">
        <f>ROUND(IF(COUNTA(F327:O327)=0,"",IF(COUNT(F327:O327)&lt;3,Tabela!$B$2,IF(COUNT(V327:AE327)&lt;3,Tabela!$B$3,AVERAGE(V327:AE327)))),2)</f>
        <v>#VALUE!</v>
      </c>
      <c r="AG327" s="33" t="e">
        <f t="shared" si="95"/>
        <v>#VALUE!</v>
      </c>
    </row>
    <row r="328" spans="1:33" ht="27" hidden="1" customHeight="1" x14ac:dyDescent="0.2">
      <c r="A328" s="25" t="e">
        <f t="shared" si="96"/>
        <v>#REF!</v>
      </c>
      <c r="B328" s="25"/>
      <c r="C328" s="26"/>
      <c r="D328" s="26"/>
      <c r="E328" s="26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" t="e">
        <f t="shared" si="81"/>
        <v>#VALUE!</v>
      </c>
      <c r="Q328" s="3" t="e">
        <f t="shared" si="82"/>
        <v>#VALUE!</v>
      </c>
      <c r="R328" s="4" t="e">
        <f t="shared" si="83"/>
        <v>#VALUE!</v>
      </c>
      <c r="S328" s="9" t="str">
        <f t="shared" si="100"/>
        <v>-</v>
      </c>
      <c r="T328" s="6" t="str">
        <f t="shared" si="84"/>
        <v>-</v>
      </c>
      <c r="U328" s="6" t="str">
        <f t="shared" si="85"/>
        <v>-</v>
      </c>
      <c r="V328" s="10" t="str">
        <f t="shared" si="97"/>
        <v/>
      </c>
      <c r="W328" s="10" t="str">
        <f t="shared" si="86"/>
        <v/>
      </c>
      <c r="X328" s="10" t="str">
        <f t="shared" si="87"/>
        <v/>
      </c>
      <c r="Y328" s="10" t="str">
        <f t="shared" si="88"/>
        <v/>
      </c>
      <c r="Z328" s="10" t="str">
        <f t="shared" si="89"/>
        <v/>
      </c>
      <c r="AA328" s="10" t="str">
        <f t="shared" si="90"/>
        <v/>
      </c>
      <c r="AB328" s="10" t="str">
        <f t="shared" si="91"/>
        <v/>
      </c>
      <c r="AC328" s="10" t="str">
        <f t="shared" si="92"/>
        <v/>
      </c>
      <c r="AD328" s="10" t="str">
        <f t="shared" si="93"/>
        <v/>
      </c>
      <c r="AE328" s="10" t="str">
        <f t="shared" si="94"/>
        <v/>
      </c>
      <c r="AF328" s="8" t="e">
        <f>ROUND(IF(COUNTA(F328:O328)=0,"",IF(COUNT(F328:O328)&lt;3,Tabela!$B$2,IF(COUNT(V328:AE328)&lt;3,Tabela!$B$3,AVERAGE(V328:AE328)))),2)</f>
        <v>#VALUE!</v>
      </c>
      <c r="AG328" s="33" t="e">
        <f t="shared" si="95"/>
        <v>#VALUE!</v>
      </c>
    </row>
    <row r="329" spans="1:33" ht="27" hidden="1" customHeight="1" x14ac:dyDescent="0.2">
      <c r="A329" s="22" t="e">
        <f t="shared" si="96"/>
        <v>#REF!</v>
      </c>
      <c r="B329" s="22"/>
      <c r="C329" s="23"/>
      <c r="D329" s="23"/>
      <c r="E329" s="23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" t="e">
        <f t="shared" si="81"/>
        <v>#VALUE!</v>
      </c>
      <c r="Q329" s="3" t="e">
        <f t="shared" si="82"/>
        <v>#VALUE!</v>
      </c>
      <c r="R329" s="4" t="e">
        <f t="shared" si="83"/>
        <v>#VALUE!</v>
      </c>
      <c r="S329" s="5" t="str">
        <f t="shared" si="100"/>
        <v>-</v>
      </c>
      <c r="T329" s="6" t="str">
        <f t="shared" si="84"/>
        <v>-</v>
      </c>
      <c r="U329" s="6" t="str">
        <f t="shared" si="85"/>
        <v>-</v>
      </c>
      <c r="V329" s="7" t="str">
        <f t="shared" si="97"/>
        <v/>
      </c>
      <c r="W329" s="7" t="str">
        <f t="shared" si="86"/>
        <v/>
      </c>
      <c r="X329" s="7" t="str">
        <f t="shared" si="87"/>
        <v/>
      </c>
      <c r="Y329" s="7" t="str">
        <f t="shared" si="88"/>
        <v/>
      </c>
      <c r="Z329" s="7" t="str">
        <f t="shared" si="89"/>
        <v/>
      </c>
      <c r="AA329" s="7" t="str">
        <f t="shared" si="90"/>
        <v/>
      </c>
      <c r="AB329" s="7" t="str">
        <f t="shared" si="91"/>
        <v/>
      </c>
      <c r="AC329" s="7" t="str">
        <f t="shared" si="92"/>
        <v/>
      </c>
      <c r="AD329" s="7" t="str">
        <f t="shared" si="93"/>
        <v/>
      </c>
      <c r="AE329" s="7" t="str">
        <f t="shared" si="94"/>
        <v/>
      </c>
      <c r="AF329" s="8" t="e">
        <f>ROUND(IF(COUNTA(F329:O329)=0,"",IF(COUNT(F329:O329)&lt;3,Tabela!$B$2,IF(COUNT(V329:AE329)&lt;3,Tabela!$B$3,AVERAGE(V329:AE329)))),2)</f>
        <v>#VALUE!</v>
      </c>
      <c r="AG329" s="33" t="e">
        <f t="shared" si="95"/>
        <v>#VALUE!</v>
      </c>
    </row>
    <row r="330" spans="1:33" ht="27" hidden="1" customHeight="1" x14ac:dyDescent="0.2">
      <c r="A330" s="25" t="e">
        <f t="shared" si="96"/>
        <v>#REF!</v>
      </c>
      <c r="B330" s="25"/>
      <c r="C330" s="26"/>
      <c r="D330" s="26"/>
      <c r="E330" s="26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" t="e">
        <f t="shared" si="81"/>
        <v>#VALUE!</v>
      </c>
      <c r="Q330" s="3" t="e">
        <f t="shared" si="82"/>
        <v>#VALUE!</v>
      </c>
      <c r="R330" s="4" t="e">
        <f t="shared" si="83"/>
        <v>#VALUE!</v>
      </c>
      <c r="S330" s="9" t="str">
        <f t="shared" si="100"/>
        <v>-</v>
      </c>
      <c r="T330" s="6" t="str">
        <f t="shared" si="84"/>
        <v>-</v>
      </c>
      <c r="U330" s="6" t="str">
        <f t="shared" si="85"/>
        <v>-</v>
      </c>
      <c r="V330" s="10" t="str">
        <f t="shared" si="97"/>
        <v/>
      </c>
      <c r="W330" s="10" t="str">
        <f t="shared" si="86"/>
        <v/>
      </c>
      <c r="X330" s="10" t="str">
        <f t="shared" si="87"/>
        <v/>
      </c>
      <c r="Y330" s="10" t="str">
        <f t="shared" si="88"/>
        <v/>
      </c>
      <c r="Z330" s="10" t="str">
        <f t="shared" si="89"/>
        <v/>
      </c>
      <c r="AA330" s="10" t="str">
        <f t="shared" si="90"/>
        <v/>
      </c>
      <c r="AB330" s="10" t="str">
        <f t="shared" si="91"/>
        <v/>
      </c>
      <c r="AC330" s="10" t="str">
        <f t="shared" si="92"/>
        <v/>
      </c>
      <c r="AD330" s="10" t="str">
        <f t="shared" si="93"/>
        <v/>
      </c>
      <c r="AE330" s="10" t="str">
        <f t="shared" si="94"/>
        <v/>
      </c>
      <c r="AF330" s="8" t="e">
        <f>ROUND(IF(COUNTA(F330:O330)=0,"",IF(COUNT(F330:O330)&lt;3,Tabela!$B$2,IF(COUNT(V330:AE330)&lt;3,Tabela!$B$3,AVERAGE(V330:AE330)))),2)</f>
        <v>#VALUE!</v>
      </c>
      <c r="AG330" s="33" t="e">
        <f t="shared" si="95"/>
        <v>#VALUE!</v>
      </c>
    </row>
    <row r="331" spans="1:33" ht="27" hidden="1" customHeight="1" x14ac:dyDescent="0.2">
      <c r="A331" s="22" t="e">
        <f t="shared" si="96"/>
        <v>#REF!</v>
      </c>
      <c r="B331" s="22"/>
      <c r="C331" s="23"/>
      <c r="D331" s="23"/>
      <c r="E331" s="23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" t="e">
        <f t="shared" si="81"/>
        <v>#VALUE!</v>
      </c>
      <c r="Q331" s="3" t="e">
        <f t="shared" si="82"/>
        <v>#VALUE!</v>
      </c>
      <c r="R331" s="4" t="e">
        <f t="shared" si="83"/>
        <v>#VALUE!</v>
      </c>
      <c r="S331" s="5" t="str">
        <f t="shared" si="100"/>
        <v>-</v>
      </c>
      <c r="T331" s="6" t="str">
        <f t="shared" si="84"/>
        <v>-</v>
      </c>
      <c r="U331" s="6" t="str">
        <f t="shared" si="85"/>
        <v>-</v>
      </c>
      <c r="V331" s="7" t="str">
        <f t="shared" si="97"/>
        <v/>
      </c>
      <c r="W331" s="7" t="str">
        <f t="shared" si="86"/>
        <v/>
      </c>
      <c r="X331" s="7" t="str">
        <f t="shared" si="87"/>
        <v/>
      </c>
      <c r="Y331" s="7" t="str">
        <f t="shared" si="88"/>
        <v/>
      </c>
      <c r="Z331" s="7" t="str">
        <f t="shared" si="89"/>
        <v/>
      </c>
      <c r="AA331" s="7" t="str">
        <f t="shared" si="90"/>
        <v/>
      </c>
      <c r="AB331" s="7" t="str">
        <f t="shared" si="91"/>
        <v/>
      </c>
      <c r="AC331" s="7" t="str">
        <f t="shared" si="92"/>
        <v/>
      </c>
      <c r="AD331" s="7" t="str">
        <f t="shared" si="93"/>
        <v/>
      </c>
      <c r="AE331" s="7" t="str">
        <f t="shared" si="94"/>
        <v/>
      </c>
      <c r="AF331" s="8" t="e">
        <f>ROUND(IF(COUNTA(F331:O331)=0,"",IF(COUNT(F331:O331)&lt;3,Tabela!$B$2,IF(COUNT(V331:AE331)&lt;3,Tabela!$B$3,AVERAGE(V331:AE331)))),2)</f>
        <v>#VALUE!</v>
      </c>
      <c r="AG331" s="33" t="e">
        <f t="shared" si="95"/>
        <v>#VALUE!</v>
      </c>
    </row>
    <row r="332" spans="1:33" ht="27" hidden="1" customHeight="1" x14ac:dyDescent="0.2">
      <c r="A332" s="25" t="e">
        <f t="shared" si="96"/>
        <v>#REF!</v>
      </c>
      <c r="B332" s="25"/>
      <c r="C332" s="26"/>
      <c r="D332" s="26"/>
      <c r="E332" s="26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" t="e">
        <f t="shared" si="81"/>
        <v>#VALUE!</v>
      </c>
      <c r="Q332" s="3" t="e">
        <f t="shared" si="82"/>
        <v>#VALUE!</v>
      </c>
      <c r="R332" s="4" t="e">
        <f t="shared" si="83"/>
        <v>#VALUE!</v>
      </c>
      <c r="S332" s="9" t="str">
        <f t="shared" si="100"/>
        <v>-</v>
      </c>
      <c r="T332" s="6" t="str">
        <f t="shared" si="84"/>
        <v>-</v>
      </c>
      <c r="U332" s="6" t="str">
        <f t="shared" si="85"/>
        <v>-</v>
      </c>
      <c r="V332" s="10" t="str">
        <f t="shared" si="97"/>
        <v/>
      </c>
      <c r="W332" s="10" t="str">
        <f t="shared" si="86"/>
        <v/>
      </c>
      <c r="X332" s="10" t="str">
        <f t="shared" si="87"/>
        <v/>
      </c>
      <c r="Y332" s="10" t="str">
        <f t="shared" si="88"/>
        <v/>
      </c>
      <c r="Z332" s="10" t="str">
        <f t="shared" si="89"/>
        <v/>
      </c>
      <c r="AA332" s="10" t="str">
        <f t="shared" si="90"/>
        <v/>
      </c>
      <c r="AB332" s="10" t="str">
        <f t="shared" si="91"/>
        <v/>
      </c>
      <c r="AC332" s="10" t="str">
        <f t="shared" si="92"/>
        <v/>
      </c>
      <c r="AD332" s="10" t="str">
        <f t="shared" si="93"/>
        <v/>
      </c>
      <c r="AE332" s="10" t="str">
        <f t="shared" si="94"/>
        <v/>
      </c>
      <c r="AF332" s="8" t="e">
        <f>ROUND(IF(COUNTA(F332:O332)=0,"",IF(COUNT(F332:O332)&lt;3,Tabela!$B$2,IF(COUNT(V332:AE332)&lt;3,Tabela!$B$3,AVERAGE(V332:AE332)))),2)</f>
        <v>#VALUE!</v>
      </c>
      <c r="AG332" s="33" t="e">
        <f t="shared" si="95"/>
        <v>#VALUE!</v>
      </c>
    </row>
    <row r="333" spans="1:33" ht="27" hidden="1" customHeight="1" x14ac:dyDescent="0.2">
      <c r="A333" s="22" t="e">
        <f t="shared" si="96"/>
        <v>#REF!</v>
      </c>
      <c r="B333" s="22"/>
      <c r="C333" s="23"/>
      <c r="D333" s="23"/>
      <c r="E333" s="23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" t="e">
        <f t="shared" si="81"/>
        <v>#VALUE!</v>
      </c>
      <c r="Q333" s="3" t="e">
        <f t="shared" si="82"/>
        <v>#VALUE!</v>
      </c>
      <c r="R333" s="4" t="e">
        <f t="shared" si="83"/>
        <v>#VALUE!</v>
      </c>
      <c r="S333" s="5" t="str">
        <f>IFERROR(IF(R333="-","-",IF(R333&lt;0.25,"Série Homogênea","Série Heterogênea")),"-")</f>
        <v>-</v>
      </c>
      <c r="T333" s="6" t="str">
        <f t="shared" si="84"/>
        <v>-</v>
      </c>
      <c r="U333" s="6" t="str">
        <f t="shared" si="85"/>
        <v>-</v>
      </c>
      <c r="V333" s="7" t="str">
        <f t="shared" si="97"/>
        <v/>
      </c>
      <c r="W333" s="7" t="str">
        <f t="shared" si="86"/>
        <v/>
      </c>
      <c r="X333" s="7" t="str">
        <f t="shared" si="87"/>
        <v/>
      </c>
      <c r="Y333" s="7" t="str">
        <f t="shared" si="88"/>
        <v/>
      </c>
      <c r="Z333" s="7" t="str">
        <f t="shared" si="89"/>
        <v/>
      </c>
      <c r="AA333" s="7" t="str">
        <f t="shared" si="90"/>
        <v/>
      </c>
      <c r="AB333" s="7" t="str">
        <f t="shared" si="91"/>
        <v/>
      </c>
      <c r="AC333" s="7" t="str">
        <f t="shared" si="92"/>
        <v/>
      </c>
      <c r="AD333" s="7" t="str">
        <f t="shared" si="93"/>
        <v/>
      </c>
      <c r="AE333" s="7" t="str">
        <f t="shared" si="94"/>
        <v/>
      </c>
      <c r="AF333" s="8" t="e">
        <f>ROUND(IF(COUNTA(F333:O333)=0,"",IF(COUNT(F333:O333)&lt;3,Tabela!$B$2,IF(COUNT(V333:AE333)&lt;3,Tabela!$B$3,AVERAGE(V333:AE333)))),2)</f>
        <v>#VALUE!</v>
      </c>
      <c r="AG333" s="33" t="e">
        <f t="shared" si="95"/>
        <v>#VALUE!</v>
      </c>
    </row>
    <row r="334" spans="1:33" ht="27" hidden="1" customHeight="1" x14ac:dyDescent="0.2">
      <c r="A334" s="25" t="e">
        <f t="shared" si="96"/>
        <v>#REF!</v>
      </c>
      <c r="B334" s="25"/>
      <c r="C334" s="26"/>
      <c r="D334" s="26"/>
      <c r="E334" s="26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" t="e">
        <f t="shared" ref="P334:P397" si="101">ROUND(IFERROR(IF(COUNT(F334:O334)&gt;=3,AVERAGE(F334:O334),"-"),"-"),2)</f>
        <v>#VALUE!</v>
      </c>
      <c r="Q334" s="3" t="e">
        <f t="shared" ref="Q334:Q397" si="102">ROUND(IFERROR(IF(P334="-","-",_xlfn.STDEV.S(F334:O334)),"-"),2)</f>
        <v>#VALUE!</v>
      </c>
      <c r="R334" s="4" t="e">
        <f t="shared" ref="R334:R397" si="103">ROUND(IFERROR(Q334/P334,"-"),2)</f>
        <v>#VALUE!</v>
      </c>
      <c r="S334" s="9" t="str">
        <f t="shared" ref="S334:S356" si="104">IFERROR(IF(R334="-","-",IF(R334&lt;0.25,"Série Homogênea","Série Heterogênea")),"-")</f>
        <v>-</v>
      </c>
      <c r="T334" s="6" t="str">
        <f t="shared" ref="T334:T397" si="105">IF(S334="Série Heterogênea",P334-Q334,"-")</f>
        <v>-</v>
      </c>
      <c r="U334" s="6" t="str">
        <f t="shared" ref="U334:U397" si="106">IF(S334="Série Heterogênea",P334+Q334,"-")</f>
        <v>-</v>
      </c>
      <c r="V334" s="10" t="str">
        <f t="shared" si="97"/>
        <v/>
      </c>
      <c r="W334" s="10" t="str">
        <f t="shared" ref="W334:W397" si="107">IF(COUNTA($F334:$O334)=0,"",IF(G334="","Sem preço",IF($S334="Série Homogênea",G334,IF(G334="","Sem preço",IF(AND(G334&gt;$T334,G334&lt;$U334),G334,"Não aceitável")))))</f>
        <v/>
      </c>
      <c r="X334" s="10" t="str">
        <f t="shared" ref="X334:X397" si="108">IF(COUNTA($F334:$O334)=0,"",IF(H334="","Sem preço",IF($S334="Série Homogênea",H334,IF(H334="","Sem preço",IF(AND(H334&gt;$T334,H334&lt;$U334),H334,"Não aceitável")))))</f>
        <v/>
      </c>
      <c r="Y334" s="10" t="str">
        <f t="shared" ref="Y334:Y397" si="109">IF(COUNTA($F334:$O334)=0,"",IF(I334="","Sem preço",IF($S334="Série Homogênea",I334,IF(I334="","Sem preço",IF(AND(I334&gt;$T334,I334&lt;$U334),I334,"Não aceitável")))))</f>
        <v/>
      </c>
      <c r="Z334" s="10" t="str">
        <f t="shared" ref="Z334:Z397" si="110">IF(COUNTA($F334:$O334)=0,"",IF(J334="","Sem preço",IF($S334="Série Homogênea",J334,IF(J334="","Sem preço",IF(AND(J334&gt;$T334,J334&lt;$U334),J334,"Não aceitável")))))</f>
        <v/>
      </c>
      <c r="AA334" s="10" t="str">
        <f t="shared" ref="AA334:AA397" si="111">IF(COUNTA($F334:$O334)=0,"",IF(K334="","Sem preço",IF($S334="Série Homogênea",K334,IF(K334="","Sem preço",IF(AND(K334&gt;$T334,K334&lt;$U334),K334,"Não aceitável")))))</f>
        <v/>
      </c>
      <c r="AB334" s="10" t="str">
        <f t="shared" ref="AB334:AB397" si="112">IF(COUNTA($F334:$O334)=0,"",IF(L334="","Sem preço",IF($S334="Série Homogênea",L334,IF(L334="","Sem preço",IF(AND(L334&gt;$T334,L334&lt;$U334),L334,"Não aceitável")))))</f>
        <v/>
      </c>
      <c r="AC334" s="10" t="str">
        <f t="shared" ref="AC334:AC397" si="113">IF(COUNTA($F334:$O334)=0,"",IF(M334="","Sem preço",IF($S334="Série Homogênea",M334,IF(M334="","Sem preço",IF(AND(M334&gt;$T334,M334&lt;$U334),M334,"Não aceitável")))))</f>
        <v/>
      </c>
      <c r="AD334" s="10" t="str">
        <f t="shared" ref="AD334:AD397" si="114">IF(COUNTA($F334:$O334)=0,"",IF(N334="","Sem preço",IF($S334="Série Homogênea",N334,IF(N334="","Sem preço",IF(AND(N334&gt;$T334,N334&lt;$U334),N334,"Não aceitável")))))</f>
        <v/>
      </c>
      <c r="AE334" s="10" t="str">
        <f t="shared" ref="AE334:AE397" si="115">IF(COUNTA($F334:$O334)=0,"",IF(O334="","Sem preço",IF($S334="Série Homogênea",O334,IF(O334="","Sem preço",IF(AND(O334&gt;$T334,O334&lt;$U334),O334,"Não aceitável")))))</f>
        <v/>
      </c>
      <c r="AF334" s="8" t="e">
        <f>ROUND(IF(COUNTA(F334:O334)=0,"",IF(COUNT(F334:O334)&lt;3,Tabela!$B$2,IF(COUNT(V334:AE334)&lt;3,Tabela!$B$3,AVERAGE(V334:AE334)))),2)</f>
        <v>#VALUE!</v>
      </c>
      <c r="AG334" s="33" t="e">
        <f t="shared" ref="AG334:AG397" si="116">ROUND((E334*AF334),2)</f>
        <v>#VALUE!</v>
      </c>
    </row>
    <row r="335" spans="1:33" ht="27" hidden="1" customHeight="1" x14ac:dyDescent="0.2">
      <c r="A335" s="22" t="e">
        <f t="shared" ref="A335:A398" si="117">A334+1</f>
        <v>#REF!</v>
      </c>
      <c r="B335" s="22"/>
      <c r="C335" s="23"/>
      <c r="D335" s="23"/>
      <c r="E335" s="23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" t="e">
        <f t="shared" si="101"/>
        <v>#VALUE!</v>
      </c>
      <c r="Q335" s="3" t="e">
        <f t="shared" si="102"/>
        <v>#VALUE!</v>
      </c>
      <c r="R335" s="4" t="e">
        <f t="shared" si="103"/>
        <v>#VALUE!</v>
      </c>
      <c r="S335" s="5" t="str">
        <f t="shared" si="104"/>
        <v>-</v>
      </c>
      <c r="T335" s="6" t="str">
        <f t="shared" si="105"/>
        <v>-</v>
      </c>
      <c r="U335" s="6" t="str">
        <f t="shared" si="106"/>
        <v>-</v>
      </c>
      <c r="V335" s="7" t="str">
        <f t="shared" ref="V335:V398" si="118">IF(COUNTA($F335:$O335)=0,"",IF(F335="","Sem preço",IF($S335="Série Homogênea",F335,IF(F335="","Sem preço",IF(AND(F335&gt;$T335,F335&lt;$U335),F335,"Não aceitável")))))</f>
        <v/>
      </c>
      <c r="W335" s="7" t="str">
        <f t="shared" si="107"/>
        <v/>
      </c>
      <c r="X335" s="7" t="str">
        <f t="shared" si="108"/>
        <v/>
      </c>
      <c r="Y335" s="7" t="str">
        <f t="shared" si="109"/>
        <v/>
      </c>
      <c r="Z335" s="7" t="str">
        <f t="shared" si="110"/>
        <v/>
      </c>
      <c r="AA335" s="7" t="str">
        <f t="shared" si="111"/>
        <v/>
      </c>
      <c r="AB335" s="7" t="str">
        <f t="shared" si="112"/>
        <v/>
      </c>
      <c r="AC335" s="7" t="str">
        <f t="shared" si="113"/>
        <v/>
      </c>
      <c r="AD335" s="7" t="str">
        <f t="shared" si="114"/>
        <v/>
      </c>
      <c r="AE335" s="7" t="str">
        <f t="shared" si="115"/>
        <v/>
      </c>
      <c r="AF335" s="8" t="e">
        <f>ROUND(IF(COUNTA(F335:O335)=0,"",IF(COUNT(F335:O335)&lt;3,Tabela!$B$2,IF(COUNT(V335:AE335)&lt;3,Tabela!$B$3,AVERAGE(V335:AE335)))),2)</f>
        <v>#VALUE!</v>
      </c>
      <c r="AG335" s="33" t="e">
        <f t="shared" si="116"/>
        <v>#VALUE!</v>
      </c>
    </row>
    <row r="336" spans="1:33" ht="27" hidden="1" customHeight="1" x14ac:dyDescent="0.2">
      <c r="A336" s="25" t="e">
        <f t="shared" si="117"/>
        <v>#REF!</v>
      </c>
      <c r="B336" s="25"/>
      <c r="C336" s="26"/>
      <c r="D336" s="26"/>
      <c r="E336" s="26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" t="e">
        <f t="shared" si="101"/>
        <v>#VALUE!</v>
      </c>
      <c r="Q336" s="3" t="e">
        <f t="shared" si="102"/>
        <v>#VALUE!</v>
      </c>
      <c r="R336" s="4" t="e">
        <f t="shared" si="103"/>
        <v>#VALUE!</v>
      </c>
      <c r="S336" s="9" t="str">
        <f t="shared" si="104"/>
        <v>-</v>
      </c>
      <c r="T336" s="6" t="str">
        <f t="shared" si="105"/>
        <v>-</v>
      </c>
      <c r="U336" s="6" t="str">
        <f t="shared" si="106"/>
        <v>-</v>
      </c>
      <c r="V336" s="10" t="str">
        <f t="shared" si="118"/>
        <v/>
      </c>
      <c r="W336" s="10" t="str">
        <f t="shared" si="107"/>
        <v/>
      </c>
      <c r="X336" s="10" t="str">
        <f t="shared" si="108"/>
        <v/>
      </c>
      <c r="Y336" s="10" t="str">
        <f t="shared" si="109"/>
        <v/>
      </c>
      <c r="Z336" s="10" t="str">
        <f t="shared" si="110"/>
        <v/>
      </c>
      <c r="AA336" s="10" t="str">
        <f t="shared" si="111"/>
        <v/>
      </c>
      <c r="AB336" s="10" t="str">
        <f t="shared" si="112"/>
        <v/>
      </c>
      <c r="AC336" s="10" t="str">
        <f t="shared" si="113"/>
        <v/>
      </c>
      <c r="AD336" s="10" t="str">
        <f t="shared" si="114"/>
        <v/>
      </c>
      <c r="AE336" s="10" t="str">
        <f t="shared" si="115"/>
        <v/>
      </c>
      <c r="AF336" s="8" t="e">
        <f>ROUND(IF(COUNTA(F336:O336)=0,"",IF(COUNT(F336:O336)&lt;3,Tabela!$B$2,IF(COUNT(V336:AE336)&lt;3,Tabela!$B$3,AVERAGE(V336:AE336)))),2)</f>
        <v>#VALUE!</v>
      </c>
      <c r="AG336" s="33" t="e">
        <f t="shared" si="116"/>
        <v>#VALUE!</v>
      </c>
    </row>
    <row r="337" spans="1:33" ht="27" hidden="1" customHeight="1" x14ac:dyDescent="0.2">
      <c r="A337" s="22" t="e">
        <f t="shared" si="117"/>
        <v>#REF!</v>
      </c>
      <c r="B337" s="22"/>
      <c r="C337" s="23"/>
      <c r="D337" s="23"/>
      <c r="E337" s="23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" t="e">
        <f t="shared" si="101"/>
        <v>#VALUE!</v>
      </c>
      <c r="Q337" s="3" t="e">
        <f t="shared" si="102"/>
        <v>#VALUE!</v>
      </c>
      <c r="R337" s="4" t="e">
        <f t="shared" si="103"/>
        <v>#VALUE!</v>
      </c>
      <c r="S337" s="5" t="str">
        <f t="shared" si="104"/>
        <v>-</v>
      </c>
      <c r="T337" s="6" t="str">
        <f t="shared" si="105"/>
        <v>-</v>
      </c>
      <c r="U337" s="6" t="str">
        <f t="shared" si="106"/>
        <v>-</v>
      </c>
      <c r="V337" s="7" t="str">
        <f t="shared" si="118"/>
        <v/>
      </c>
      <c r="W337" s="7" t="str">
        <f t="shared" si="107"/>
        <v/>
      </c>
      <c r="X337" s="7" t="str">
        <f t="shared" si="108"/>
        <v/>
      </c>
      <c r="Y337" s="7" t="str">
        <f t="shared" si="109"/>
        <v/>
      </c>
      <c r="Z337" s="7" t="str">
        <f t="shared" si="110"/>
        <v/>
      </c>
      <c r="AA337" s="7" t="str">
        <f t="shared" si="111"/>
        <v/>
      </c>
      <c r="AB337" s="7" t="str">
        <f t="shared" si="112"/>
        <v/>
      </c>
      <c r="AC337" s="7" t="str">
        <f t="shared" si="113"/>
        <v/>
      </c>
      <c r="AD337" s="7" t="str">
        <f t="shared" si="114"/>
        <v/>
      </c>
      <c r="AE337" s="7" t="str">
        <f t="shared" si="115"/>
        <v/>
      </c>
      <c r="AF337" s="8" t="e">
        <f>ROUND(IF(COUNTA(F337:O337)=0,"",IF(COUNT(F337:O337)&lt;3,Tabela!$B$2,IF(COUNT(V337:AE337)&lt;3,Tabela!$B$3,AVERAGE(V337:AE337)))),2)</f>
        <v>#VALUE!</v>
      </c>
      <c r="AG337" s="33" t="e">
        <f t="shared" si="116"/>
        <v>#VALUE!</v>
      </c>
    </row>
    <row r="338" spans="1:33" ht="27" hidden="1" customHeight="1" x14ac:dyDescent="0.2">
      <c r="A338" s="25" t="e">
        <f t="shared" si="117"/>
        <v>#REF!</v>
      </c>
      <c r="B338" s="25"/>
      <c r="C338" s="26"/>
      <c r="D338" s="26"/>
      <c r="E338" s="26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" t="e">
        <f t="shared" si="101"/>
        <v>#VALUE!</v>
      </c>
      <c r="Q338" s="3" t="e">
        <f t="shared" si="102"/>
        <v>#VALUE!</v>
      </c>
      <c r="R338" s="4" t="e">
        <f t="shared" si="103"/>
        <v>#VALUE!</v>
      </c>
      <c r="S338" s="9" t="str">
        <f t="shared" si="104"/>
        <v>-</v>
      </c>
      <c r="T338" s="6" t="str">
        <f t="shared" si="105"/>
        <v>-</v>
      </c>
      <c r="U338" s="6" t="str">
        <f t="shared" si="106"/>
        <v>-</v>
      </c>
      <c r="V338" s="10" t="str">
        <f t="shared" si="118"/>
        <v/>
      </c>
      <c r="W338" s="10" t="str">
        <f t="shared" si="107"/>
        <v/>
      </c>
      <c r="X338" s="10" t="str">
        <f t="shared" si="108"/>
        <v/>
      </c>
      <c r="Y338" s="10" t="str">
        <f t="shared" si="109"/>
        <v/>
      </c>
      <c r="Z338" s="10" t="str">
        <f t="shared" si="110"/>
        <v/>
      </c>
      <c r="AA338" s="10" t="str">
        <f t="shared" si="111"/>
        <v/>
      </c>
      <c r="AB338" s="10" t="str">
        <f t="shared" si="112"/>
        <v/>
      </c>
      <c r="AC338" s="10" t="str">
        <f t="shared" si="113"/>
        <v/>
      </c>
      <c r="AD338" s="10" t="str">
        <f t="shared" si="114"/>
        <v/>
      </c>
      <c r="AE338" s="10" t="str">
        <f t="shared" si="115"/>
        <v/>
      </c>
      <c r="AF338" s="8" t="e">
        <f>ROUND(IF(COUNTA(F338:O338)=0,"",IF(COUNT(F338:O338)&lt;3,Tabela!$B$2,IF(COUNT(V338:AE338)&lt;3,Tabela!$B$3,AVERAGE(V338:AE338)))),2)</f>
        <v>#VALUE!</v>
      </c>
      <c r="AG338" s="33" t="e">
        <f t="shared" si="116"/>
        <v>#VALUE!</v>
      </c>
    </row>
    <row r="339" spans="1:33" ht="27" hidden="1" customHeight="1" x14ac:dyDescent="0.2">
      <c r="A339" s="22" t="e">
        <f t="shared" si="117"/>
        <v>#REF!</v>
      </c>
      <c r="B339" s="22"/>
      <c r="C339" s="23"/>
      <c r="D339" s="23"/>
      <c r="E339" s="23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" t="e">
        <f t="shared" si="101"/>
        <v>#VALUE!</v>
      </c>
      <c r="Q339" s="3" t="e">
        <f t="shared" si="102"/>
        <v>#VALUE!</v>
      </c>
      <c r="R339" s="4" t="e">
        <f t="shared" si="103"/>
        <v>#VALUE!</v>
      </c>
      <c r="S339" s="5" t="str">
        <f t="shared" si="104"/>
        <v>-</v>
      </c>
      <c r="T339" s="6" t="str">
        <f t="shared" si="105"/>
        <v>-</v>
      </c>
      <c r="U339" s="6" t="str">
        <f t="shared" si="106"/>
        <v>-</v>
      </c>
      <c r="V339" s="7" t="str">
        <f t="shared" si="118"/>
        <v/>
      </c>
      <c r="W339" s="7" t="str">
        <f t="shared" si="107"/>
        <v/>
      </c>
      <c r="X339" s="7" t="str">
        <f t="shared" si="108"/>
        <v/>
      </c>
      <c r="Y339" s="7" t="str">
        <f t="shared" si="109"/>
        <v/>
      </c>
      <c r="Z339" s="7" t="str">
        <f t="shared" si="110"/>
        <v/>
      </c>
      <c r="AA339" s="7" t="str">
        <f t="shared" si="111"/>
        <v/>
      </c>
      <c r="AB339" s="7" t="str">
        <f t="shared" si="112"/>
        <v/>
      </c>
      <c r="AC339" s="7" t="str">
        <f t="shared" si="113"/>
        <v/>
      </c>
      <c r="AD339" s="7" t="str">
        <f t="shared" si="114"/>
        <v/>
      </c>
      <c r="AE339" s="7" t="str">
        <f t="shared" si="115"/>
        <v/>
      </c>
      <c r="AF339" s="8" t="e">
        <f>ROUND(IF(COUNTA(F339:O339)=0,"",IF(COUNT(F339:O339)&lt;3,Tabela!$B$2,IF(COUNT(V339:AE339)&lt;3,Tabela!$B$3,AVERAGE(V339:AE339)))),2)</f>
        <v>#VALUE!</v>
      </c>
      <c r="AG339" s="33" t="e">
        <f t="shared" si="116"/>
        <v>#VALUE!</v>
      </c>
    </row>
    <row r="340" spans="1:33" ht="27" hidden="1" customHeight="1" x14ac:dyDescent="0.2">
      <c r="A340" s="25" t="e">
        <f t="shared" si="117"/>
        <v>#REF!</v>
      </c>
      <c r="B340" s="25"/>
      <c r="C340" s="26"/>
      <c r="D340" s="26"/>
      <c r="E340" s="26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" t="e">
        <f t="shared" si="101"/>
        <v>#VALUE!</v>
      </c>
      <c r="Q340" s="3" t="e">
        <f t="shared" si="102"/>
        <v>#VALUE!</v>
      </c>
      <c r="R340" s="4" t="e">
        <f t="shared" si="103"/>
        <v>#VALUE!</v>
      </c>
      <c r="S340" s="9" t="str">
        <f t="shared" si="104"/>
        <v>-</v>
      </c>
      <c r="T340" s="6" t="str">
        <f t="shared" si="105"/>
        <v>-</v>
      </c>
      <c r="U340" s="6" t="str">
        <f t="shared" si="106"/>
        <v>-</v>
      </c>
      <c r="V340" s="10" t="str">
        <f t="shared" si="118"/>
        <v/>
      </c>
      <c r="W340" s="10" t="str">
        <f t="shared" si="107"/>
        <v/>
      </c>
      <c r="X340" s="10" t="str">
        <f t="shared" si="108"/>
        <v/>
      </c>
      <c r="Y340" s="10" t="str">
        <f t="shared" si="109"/>
        <v/>
      </c>
      <c r="Z340" s="10" t="str">
        <f t="shared" si="110"/>
        <v/>
      </c>
      <c r="AA340" s="10" t="str">
        <f t="shared" si="111"/>
        <v/>
      </c>
      <c r="AB340" s="10" t="str">
        <f t="shared" si="112"/>
        <v/>
      </c>
      <c r="AC340" s="10" t="str">
        <f t="shared" si="113"/>
        <v/>
      </c>
      <c r="AD340" s="10" t="str">
        <f t="shared" si="114"/>
        <v/>
      </c>
      <c r="AE340" s="10" t="str">
        <f t="shared" si="115"/>
        <v/>
      </c>
      <c r="AF340" s="8" t="e">
        <f>ROUND(IF(COUNTA(F340:O340)=0,"",IF(COUNT(F340:O340)&lt;3,Tabela!$B$2,IF(COUNT(V340:AE340)&lt;3,Tabela!$B$3,AVERAGE(V340:AE340)))),2)</f>
        <v>#VALUE!</v>
      </c>
      <c r="AG340" s="33" t="e">
        <f t="shared" si="116"/>
        <v>#VALUE!</v>
      </c>
    </row>
    <row r="341" spans="1:33" ht="27" hidden="1" customHeight="1" x14ac:dyDescent="0.2">
      <c r="A341" s="22" t="e">
        <f t="shared" si="117"/>
        <v>#REF!</v>
      </c>
      <c r="B341" s="22"/>
      <c r="C341" s="23"/>
      <c r="D341" s="23"/>
      <c r="E341" s="23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" t="e">
        <f t="shared" si="101"/>
        <v>#VALUE!</v>
      </c>
      <c r="Q341" s="3" t="e">
        <f t="shared" si="102"/>
        <v>#VALUE!</v>
      </c>
      <c r="R341" s="4" t="e">
        <f t="shared" si="103"/>
        <v>#VALUE!</v>
      </c>
      <c r="S341" s="5" t="str">
        <f t="shared" si="104"/>
        <v>-</v>
      </c>
      <c r="T341" s="6" t="str">
        <f t="shared" si="105"/>
        <v>-</v>
      </c>
      <c r="U341" s="6" t="str">
        <f t="shared" si="106"/>
        <v>-</v>
      </c>
      <c r="V341" s="7" t="str">
        <f t="shared" si="118"/>
        <v/>
      </c>
      <c r="W341" s="7" t="str">
        <f t="shared" si="107"/>
        <v/>
      </c>
      <c r="X341" s="7" t="str">
        <f t="shared" si="108"/>
        <v/>
      </c>
      <c r="Y341" s="7" t="str">
        <f t="shared" si="109"/>
        <v/>
      </c>
      <c r="Z341" s="7" t="str">
        <f t="shared" si="110"/>
        <v/>
      </c>
      <c r="AA341" s="7" t="str">
        <f t="shared" si="111"/>
        <v/>
      </c>
      <c r="AB341" s="7" t="str">
        <f t="shared" si="112"/>
        <v/>
      </c>
      <c r="AC341" s="7" t="str">
        <f t="shared" si="113"/>
        <v/>
      </c>
      <c r="AD341" s="7" t="str">
        <f t="shared" si="114"/>
        <v/>
      </c>
      <c r="AE341" s="7" t="str">
        <f t="shared" si="115"/>
        <v/>
      </c>
      <c r="AF341" s="8" t="e">
        <f>ROUND(IF(COUNTA(F341:O341)=0,"",IF(COUNT(F341:O341)&lt;3,Tabela!$B$2,IF(COUNT(V341:AE341)&lt;3,Tabela!$B$3,AVERAGE(V341:AE341)))),2)</f>
        <v>#VALUE!</v>
      </c>
      <c r="AG341" s="33" t="e">
        <f t="shared" si="116"/>
        <v>#VALUE!</v>
      </c>
    </row>
    <row r="342" spans="1:33" ht="27" hidden="1" customHeight="1" x14ac:dyDescent="0.2">
      <c r="A342" s="25" t="e">
        <f t="shared" si="117"/>
        <v>#REF!</v>
      </c>
      <c r="B342" s="25"/>
      <c r="C342" s="26"/>
      <c r="D342" s="26"/>
      <c r="E342" s="26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" t="e">
        <f t="shared" si="101"/>
        <v>#VALUE!</v>
      </c>
      <c r="Q342" s="3" t="e">
        <f t="shared" si="102"/>
        <v>#VALUE!</v>
      </c>
      <c r="R342" s="4" t="e">
        <f t="shared" si="103"/>
        <v>#VALUE!</v>
      </c>
      <c r="S342" s="9" t="str">
        <f t="shared" si="104"/>
        <v>-</v>
      </c>
      <c r="T342" s="6" t="str">
        <f t="shared" si="105"/>
        <v>-</v>
      </c>
      <c r="U342" s="6" t="str">
        <f t="shared" si="106"/>
        <v>-</v>
      </c>
      <c r="V342" s="10" t="str">
        <f t="shared" si="118"/>
        <v/>
      </c>
      <c r="W342" s="10" t="str">
        <f t="shared" si="107"/>
        <v/>
      </c>
      <c r="X342" s="10" t="str">
        <f t="shared" si="108"/>
        <v/>
      </c>
      <c r="Y342" s="10" t="str">
        <f t="shared" si="109"/>
        <v/>
      </c>
      <c r="Z342" s="10" t="str">
        <f t="shared" si="110"/>
        <v/>
      </c>
      <c r="AA342" s="10" t="str">
        <f t="shared" si="111"/>
        <v/>
      </c>
      <c r="AB342" s="10" t="str">
        <f t="shared" si="112"/>
        <v/>
      </c>
      <c r="AC342" s="10" t="str">
        <f t="shared" si="113"/>
        <v/>
      </c>
      <c r="AD342" s="10" t="str">
        <f t="shared" si="114"/>
        <v/>
      </c>
      <c r="AE342" s="10" t="str">
        <f t="shared" si="115"/>
        <v/>
      </c>
      <c r="AF342" s="8" t="e">
        <f>ROUND(IF(COUNTA(F342:O342)=0,"",IF(COUNT(F342:O342)&lt;3,Tabela!$B$2,IF(COUNT(V342:AE342)&lt;3,Tabela!$B$3,AVERAGE(V342:AE342)))),2)</f>
        <v>#VALUE!</v>
      </c>
      <c r="AG342" s="33" t="e">
        <f t="shared" si="116"/>
        <v>#VALUE!</v>
      </c>
    </row>
    <row r="343" spans="1:33" ht="27" hidden="1" customHeight="1" x14ac:dyDescent="0.2">
      <c r="A343" s="22" t="e">
        <f t="shared" si="117"/>
        <v>#REF!</v>
      </c>
      <c r="B343" s="22"/>
      <c r="C343" s="23"/>
      <c r="D343" s="23"/>
      <c r="E343" s="23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" t="e">
        <f t="shared" si="101"/>
        <v>#VALUE!</v>
      </c>
      <c r="Q343" s="3" t="e">
        <f t="shared" si="102"/>
        <v>#VALUE!</v>
      </c>
      <c r="R343" s="4" t="e">
        <f t="shared" si="103"/>
        <v>#VALUE!</v>
      </c>
      <c r="S343" s="5" t="str">
        <f t="shared" si="104"/>
        <v>-</v>
      </c>
      <c r="T343" s="6" t="str">
        <f t="shared" si="105"/>
        <v>-</v>
      </c>
      <c r="U343" s="6" t="str">
        <f t="shared" si="106"/>
        <v>-</v>
      </c>
      <c r="V343" s="7" t="str">
        <f t="shared" si="118"/>
        <v/>
      </c>
      <c r="W343" s="7" t="str">
        <f t="shared" si="107"/>
        <v/>
      </c>
      <c r="X343" s="7" t="str">
        <f t="shared" si="108"/>
        <v/>
      </c>
      <c r="Y343" s="7" t="str">
        <f t="shared" si="109"/>
        <v/>
      </c>
      <c r="Z343" s="7" t="str">
        <f t="shared" si="110"/>
        <v/>
      </c>
      <c r="AA343" s="7" t="str">
        <f t="shared" si="111"/>
        <v/>
      </c>
      <c r="AB343" s="7" t="str">
        <f t="shared" si="112"/>
        <v/>
      </c>
      <c r="AC343" s="7" t="str">
        <f t="shared" si="113"/>
        <v/>
      </c>
      <c r="AD343" s="7" t="str">
        <f t="shared" si="114"/>
        <v/>
      </c>
      <c r="AE343" s="7" t="str">
        <f t="shared" si="115"/>
        <v/>
      </c>
      <c r="AF343" s="8" t="e">
        <f>ROUND(IF(COUNTA(F343:O343)=0,"",IF(COUNT(F343:O343)&lt;3,Tabela!$B$2,IF(COUNT(V343:AE343)&lt;3,Tabela!$B$3,AVERAGE(V343:AE343)))),2)</f>
        <v>#VALUE!</v>
      </c>
      <c r="AG343" s="33" t="e">
        <f t="shared" si="116"/>
        <v>#VALUE!</v>
      </c>
    </row>
    <row r="344" spans="1:33" ht="27" hidden="1" customHeight="1" x14ac:dyDescent="0.2">
      <c r="A344" s="25" t="e">
        <f t="shared" si="117"/>
        <v>#REF!</v>
      </c>
      <c r="B344" s="25"/>
      <c r="C344" s="26"/>
      <c r="D344" s="26"/>
      <c r="E344" s="26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" t="e">
        <f t="shared" si="101"/>
        <v>#VALUE!</v>
      </c>
      <c r="Q344" s="3" t="e">
        <f t="shared" si="102"/>
        <v>#VALUE!</v>
      </c>
      <c r="R344" s="4" t="e">
        <f t="shared" si="103"/>
        <v>#VALUE!</v>
      </c>
      <c r="S344" s="9" t="str">
        <f t="shared" si="104"/>
        <v>-</v>
      </c>
      <c r="T344" s="6" t="str">
        <f t="shared" si="105"/>
        <v>-</v>
      </c>
      <c r="U344" s="6" t="str">
        <f t="shared" si="106"/>
        <v>-</v>
      </c>
      <c r="V344" s="10" t="str">
        <f t="shared" si="118"/>
        <v/>
      </c>
      <c r="W344" s="10" t="str">
        <f t="shared" si="107"/>
        <v/>
      </c>
      <c r="X344" s="10" t="str">
        <f t="shared" si="108"/>
        <v/>
      </c>
      <c r="Y344" s="10" t="str">
        <f t="shared" si="109"/>
        <v/>
      </c>
      <c r="Z344" s="10" t="str">
        <f t="shared" si="110"/>
        <v/>
      </c>
      <c r="AA344" s="10" t="str">
        <f t="shared" si="111"/>
        <v/>
      </c>
      <c r="AB344" s="10" t="str">
        <f t="shared" si="112"/>
        <v/>
      </c>
      <c r="AC344" s="10" t="str">
        <f t="shared" si="113"/>
        <v/>
      </c>
      <c r="AD344" s="10" t="str">
        <f t="shared" si="114"/>
        <v/>
      </c>
      <c r="AE344" s="10" t="str">
        <f t="shared" si="115"/>
        <v/>
      </c>
      <c r="AF344" s="8" t="e">
        <f>ROUND(IF(COUNTA(F344:O344)=0,"",IF(COUNT(F344:O344)&lt;3,Tabela!$B$2,IF(COUNT(V344:AE344)&lt;3,Tabela!$B$3,AVERAGE(V344:AE344)))),2)</f>
        <v>#VALUE!</v>
      </c>
      <c r="AG344" s="33" t="e">
        <f t="shared" si="116"/>
        <v>#VALUE!</v>
      </c>
    </row>
    <row r="345" spans="1:33" ht="27" hidden="1" customHeight="1" x14ac:dyDescent="0.2">
      <c r="A345" s="22" t="e">
        <f t="shared" si="117"/>
        <v>#REF!</v>
      </c>
      <c r="B345" s="22"/>
      <c r="C345" s="23"/>
      <c r="D345" s="23"/>
      <c r="E345" s="23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" t="e">
        <f t="shared" si="101"/>
        <v>#VALUE!</v>
      </c>
      <c r="Q345" s="3" t="e">
        <f t="shared" si="102"/>
        <v>#VALUE!</v>
      </c>
      <c r="R345" s="4" t="e">
        <f t="shared" si="103"/>
        <v>#VALUE!</v>
      </c>
      <c r="S345" s="5" t="str">
        <f t="shared" si="104"/>
        <v>-</v>
      </c>
      <c r="T345" s="6" t="str">
        <f t="shared" si="105"/>
        <v>-</v>
      </c>
      <c r="U345" s="6" t="str">
        <f t="shared" si="106"/>
        <v>-</v>
      </c>
      <c r="V345" s="7" t="str">
        <f t="shared" si="118"/>
        <v/>
      </c>
      <c r="W345" s="7" t="str">
        <f t="shared" si="107"/>
        <v/>
      </c>
      <c r="X345" s="7" t="str">
        <f t="shared" si="108"/>
        <v/>
      </c>
      <c r="Y345" s="7" t="str">
        <f t="shared" si="109"/>
        <v/>
      </c>
      <c r="Z345" s="7" t="str">
        <f t="shared" si="110"/>
        <v/>
      </c>
      <c r="AA345" s="7" t="str">
        <f t="shared" si="111"/>
        <v/>
      </c>
      <c r="AB345" s="7" t="str">
        <f t="shared" si="112"/>
        <v/>
      </c>
      <c r="AC345" s="7" t="str">
        <f t="shared" si="113"/>
        <v/>
      </c>
      <c r="AD345" s="7" t="str">
        <f t="shared" si="114"/>
        <v/>
      </c>
      <c r="AE345" s="7" t="str">
        <f t="shared" si="115"/>
        <v/>
      </c>
      <c r="AF345" s="8" t="e">
        <f>ROUND(IF(COUNTA(F345:O345)=0,"",IF(COUNT(F345:O345)&lt;3,Tabela!$B$2,IF(COUNT(V345:AE345)&lt;3,Tabela!$B$3,AVERAGE(V345:AE345)))),2)</f>
        <v>#VALUE!</v>
      </c>
      <c r="AG345" s="33" t="e">
        <f t="shared" si="116"/>
        <v>#VALUE!</v>
      </c>
    </row>
    <row r="346" spans="1:33" ht="27" hidden="1" customHeight="1" x14ac:dyDescent="0.2">
      <c r="A346" s="25" t="e">
        <f t="shared" si="117"/>
        <v>#REF!</v>
      </c>
      <c r="B346" s="25"/>
      <c r="C346" s="26"/>
      <c r="D346" s="26"/>
      <c r="E346" s="26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" t="e">
        <f t="shared" si="101"/>
        <v>#VALUE!</v>
      </c>
      <c r="Q346" s="3" t="e">
        <f t="shared" si="102"/>
        <v>#VALUE!</v>
      </c>
      <c r="R346" s="4" t="e">
        <f t="shared" si="103"/>
        <v>#VALUE!</v>
      </c>
      <c r="S346" s="9" t="str">
        <f t="shared" si="104"/>
        <v>-</v>
      </c>
      <c r="T346" s="6" t="str">
        <f t="shared" si="105"/>
        <v>-</v>
      </c>
      <c r="U346" s="6" t="str">
        <f t="shared" si="106"/>
        <v>-</v>
      </c>
      <c r="V346" s="10" t="str">
        <f t="shared" si="118"/>
        <v/>
      </c>
      <c r="W346" s="10" t="str">
        <f t="shared" si="107"/>
        <v/>
      </c>
      <c r="X346" s="10" t="str">
        <f t="shared" si="108"/>
        <v/>
      </c>
      <c r="Y346" s="10" t="str">
        <f t="shared" si="109"/>
        <v/>
      </c>
      <c r="Z346" s="10" t="str">
        <f t="shared" si="110"/>
        <v/>
      </c>
      <c r="AA346" s="10" t="str">
        <f t="shared" si="111"/>
        <v/>
      </c>
      <c r="AB346" s="10" t="str">
        <f t="shared" si="112"/>
        <v/>
      </c>
      <c r="AC346" s="10" t="str">
        <f t="shared" si="113"/>
        <v/>
      </c>
      <c r="AD346" s="10" t="str">
        <f t="shared" si="114"/>
        <v/>
      </c>
      <c r="AE346" s="10" t="str">
        <f t="shared" si="115"/>
        <v/>
      </c>
      <c r="AF346" s="8" t="e">
        <f>ROUND(IF(COUNTA(F346:O346)=0,"",IF(COUNT(F346:O346)&lt;3,Tabela!$B$2,IF(COUNT(V346:AE346)&lt;3,Tabela!$B$3,AVERAGE(V346:AE346)))),2)</f>
        <v>#VALUE!</v>
      </c>
      <c r="AG346" s="33" t="e">
        <f t="shared" si="116"/>
        <v>#VALUE!</v>
      </c>
    </row>
    <row r="347" spans="1:33" ht="27" hidden="1" customHeight="1" x14ac:dyDescent="0.2">
      <c r="A347" s="22" t="e">
        <f t="shared" si="117"/>
        <v>#REF!</v>
      </c>
      <c r="B347" s="22"/>
      <c r="C347" s="23"/>
      <c r="D347" s="23"/>
      <c r="E347" s="23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" t="e">
        <f t="shared" si="101"/>
        <v>#VALUE!</v>
      </c>
      <c r="Q347" s="3" t="e">
        <f t="shared" si="102"/>
        <v>#VALUE!</v>
      </c>
      <c r="R347" s="4" t="e">
        <f t="shared" si="103"/>
        <v>#VALUE!</v>
      </c>
      <c r="S347" s="5" t="str">
        <f t="shared" si="104"/>
        <v>-</v>
      </c>
      <c r="T347" s="6" t="str">
        <f t="shared" si="105"/>
        <v>-</v>
      </c>
      <c r="U347" s="6" t="str">
        <f t="shared" si="106"/>
        <v>-</v>
      </c>
      <c r="V347" s="7" t="str">
        <f t="shared" si="118"/>
        <v/>
      </c>
      <c r="W347" s="7" t="str">
        <f t="shared" si="107"/>
        <v/>
      </c>
      <c r="X347" s="7" t="str">
        <f t="shared" si="108"/>
        <v/>
      </c>
      <c r="Y347" s="7" t="str">
        <f t="shared" si="109"/>
        <v/>
      </c>
      <c r="Z347" s="7" t="str">
        <f t="shared" si="110"/>
        <v/>
      </c>
      <c r="AA347" s="7" t="str">
        <f t="shared" si="111"/>
        <v/>
      </c>
      <c r="AB347" s="7" t="str">
        <f t="shared" si="112"/>
        <v/>
      </c>
      <c r="AC347" s="7" t="str">
        <f t="shared" si="113"/>
        <v/>
      </c>
      <c r="AD347" s="7" t="str">
        <f t="shared" si="114"/>
        <v/>
      </c>
      <c r="AE347" s="7" t="str">
        <f t="shared" si="115"/>
        <v/>
      </c>
      <c r="AF347" s="8" t="e">
        <f>ROUND(IF(COUNTA(F347:O347)=0,"",IF(COUNT(F347:O347)&lt;3,Tabela!$B$2,IF(COUNT(V347:AE347)&lt;3,Tabela!$B$3,AVERAGE(V347:AE347)))),2)</f>
        <v>#VALUE!</v>
      </c>
      <c r="AG347" s="33" t="e">
        <f t="shared" si="116"/>
        <v>#VALUE!</v>
      </c>
    </row>
    <row r="348" spans="1:33" ht="27" hidden="1" customHeight="1" x14ac:dyDescent="0.2">
      <c r="A348" s="25" t="e">
        <f t="shared" si="117"/>
        <v>#REF!</v>
      </c>
      <c r="B348" s="25"/>
      <c r="C348" s="26"/>
      <c r="D348" s="26"/>
      <c r="E348" s="26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" t="e">
        <f t="shared" si="101"/>
        <v>#VALUE!</v>
      </c>
      <c r="Q348" s="3" t="e">
        <f t="shared" si="102"/>
        <v>#VALUE!</v>
      </c>
      <c r="R348" s="4" t="e">
        <f t="shared" si="103"/>
        <v>#VALUE!</v>
      </c>
      <c r="S348" s="9" t="str">
        <f t="shared" si="104"/>
        <v>-</v>
      </c>
      <c r="T348" s="6" t="str">
        <f t="shared" si="105"/>
        <v>-</v>
      </c>
      <c r="U348" s="6" t="str">
        <f t="shared" si="106"/>
        <v>-</v>
      </c>
      <c r="V348" s="10" t="str">
        <f t="shared" si="118"/>
        <v/>
      </c>
      <c r="W348" s="10" t="str">
        <f t="shared" si="107"/>
        <v/>
      </c>
      <c r="X348" s="10" t="str">
        <f t="shared" si="108"/>
        <v/>
      </c>
      <c r="Y348" s="10" t="str">
        <f t="shared" si="109"/>
        <v/>
      </c>
      <c r="Z348" s="10" t="str">
        <f t="shared" si="110"/>
        <v/>
      </c>
      <c r="AA348" s="10" t="str">
        <f t="shared" si="111"/>
        <v/>
      </c>
      <c r="AB348" s="10" t="str">
        <f t="shared" si="112"/>
        <v/>
      </c>
      <c r="AC348" s="10" t="str">
        <f t="shared" si="113"/>
        <v/>
      </c>
      <c r="AD348" s="10" t="str">
        <f t="shared" si="114"/>
        <v/>
      </c>
      <c r="AE348" s="10" t="str">
        <f t="shared" si="115"/>
        <v/>
      </c>
      <c r="AF348" s="8" t="e">
        <f>ROUND(IF(COUNTA(F348:O348)=0,"",IF(COUNT(F348:O348)&lt;3,Tabela!$B$2,IF(COUNT(V348:AE348)&lt;3,Tabela!$B$3,AVERAGE(V348:AE348)))),2)</f>
        <v>#VALUE!</v>
      </c>
      <c r="AG348" s="33" t="e">
        <f t="shared" si="116"/>
        <v>#VALUE!</v>
      </c>
    </row>
    <row r="349" spans="1:33" ht="27" hidden="1" customHeight="1" x14ac:dyDescent="0.2">
      <c r="A349" s="22" t="e">
        <f t="shared" si="117"/>
        <v>#REF!</v>
      </c>
      <c r="B349" s="22"/>
      <c r="C349" s="23"/>
      <c r="D349" s="23"/>
      <c r="E349" s="23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" t="e">
        <f t="shared" si="101"/>
        <v>#VALUE!</v>
      </c>
      <c r="Q349" s="3" t="e">
        <f t="shared" si="102"/>
        <v>#VALUE!</v>
      </c>
      <c r="R349" s="4" t="e">
        <f t="shared" si="103"/>
        <v>#VALUE!</v>
      </c>
      <c r="S349" s="5" t="str">
        <f t="shared" si="104"/>
        <v>-</v>
      </c>
      <c r="T349" s="6" t="str">
        <f t="shared" si="105"/>
        <v>-</v>
      </c>
      <c r="U349" s="6" t="str">
        <f t="shared" si="106"/>
        <v>-</v>
      </c>
      <c r="V349" s="7" t="str">
        <f t="shared" si="118"/>
        <v/>
      </c>
      <c r="W349" s="7" t="str">
        <f t="shared" si="107"/>
        <v/>
      </c>
      <c r="X349" s="7" t="str">
        <f t="shared" si="108"/>
        <v/>
      </c>
      <c r="Y349" s="7" t="str">
        <f t="shared" si="109"/>
        <v/>
      </c>
      <c r="Z349" s="7" t="str">
        <f t="shared" si="110"/>
        <v/>
      </c>
      <c r="AA349" s="7" t="str">
        <f t="shared" si="111"/>
        <v/>
      </c>
      <c r="AB349" s="7" t="str">
        <f t="shared" si="112"/>
        <v/>
      </c>
      <c r="AC349" s="7" t="str">
        <f t="shared" si="113"/>
        <v/>
      </c>
      <c r="AD349" s="7" t="str">
        <f t="shared" si="114"/>
        <v/>
      </c>
      <c r="AE349" s="7" t="str">
        <f t="shared" si="115"/>
        <v/>
      </c>
      <c r="AF349" s="8" t="e">
        <f>ROUND(IF(COUNTA(F349:O349)=0,"",IF(COUNT(F349:O349)&lt;3,Tabela!$B$2,IF(COUNT(V349:AE349)&lt;3,Tabela!$B$3,AVERAGE(V349:AE349)))),2)</f>
        <v>#VALUE!</v>
      </c>
      <c r="AG349" s="33" t="e">
        <f t="shared" si="116"/>
        <v>#VALUE!</v>
      </c>
    </row>
    <row r="350" spans="1:33" ht="27" hidden="1" customHeight="1" x14ac:dyDescent="0.2">
      <c r="A350" s="25" t="e">
        <f t="shared" si="117"/>
        <v>#REF!</v>
      </c>
      <c r="B350" s="25"/>
      <c r="C350" s="26"/>
      <c r="D350" s="26"/>
      <c r="E350" s="26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" t="e">
        <f t="shared" si="101"/>
        <v>#VALUE!</v>
      </c>
      <c r="Q350" s="3" t="e">
        <f t="shared" si="102"/>
        <v>#VALUE!</v>
      </c>
      <c r="R350" s="4" t="e">
        <f t="shared" si="103"/>
        <v>#VALUE!</v>
      </c>
      <c r="S350" s="9" t="str">
        <f t="shared" si="104"/>
        <v>-</v>
      </c>
      <c r="T350" s="6" t="str">
        <f t="shared" si="105"/>
        <v>-</v>
      </c>
      <c r="U350" s="6" t="str">
        <f t="shared" si="106"/>
        <v>-</v>
      </c>
      <c r="V350" s="10" t="str">
        <f t="shared" si="118"/>
        <v/>
      </c>
      <c r="W350" s="10" t="str">
        <f t="shared" si="107"/>
        <v/>
      </c>
      <c r="X350" s="10" t="str">
        <f t="shared" si="108"/>
        <v/>
      </c>
      <c r="Y350" s="10" t="str">
        <f t="shared" si="109"/>
        <v/>
      </c>
      <c r="Z350" s="10" t="str">
        <f t="shared" si="110"/>
        <v/>
      </c>
      <c r="AA350" s="10" t="str">
        <f t="shared" si="111"/>
        <v/>
      </c>
      <c r="AB350" s="10" t="str">
        <f t="shared" si="112"/>
        <v/>
      </c>
      <c r="AC350" s="10" t="str">
        <f t="shared" si="113"/>
        <v/>
      </c>
      <c r="AD350" s="10" t="str">
        <f t="shared" si="114"/>
        <v/>
      </c>
      <c r="AE350" s="10" t="str">
        <f t="shared" si="115"/>
        <v/>
      </c>
      <c r="AF350" s="8" t="e">
        <f>ROUND(IF(COUNTA(F350:O350)=0,"",IF(COUNT(F350:O350)&lt;3,Tabela!$B$2,IF(COUNT(V350:AE350)&lt;3,Tabela!$B$3,AVERAGE(V350:AE350)))),2)</f>
        <v>#VALUE!</v>
      </c>
      <c r="AG350" s="33" t="e">
        <f t="shared" si="116"/>
        <v>#VALUE!</v>
      </c>
    </row>
    <row r="351" spans="1:33" ht="27" hidden="1" customHeight="1" x14ac:dyDescent="0.2">
      <c r="A351" s="22" t="e">
        <f t="shared" si="117"/>
        <v>#REF!</v>
      </c>
      <c r="B351" s="22"/>
      <c r="C351" s="23"/>
      <c r="D351" s="23"/>
      <c r="E351" s="23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" t="e">
        <f t="shared" si="101"/>
        <v>#VALUE!</v>
      </c>
      <c r="Q351" s="3" t="e">
        <f t="shared" si="102"/>
        <v>#VALUE!</v>
      </c>
      <c r="R351" s="4" t="e">
        <f t="shared" si="103"/>
        <v>#VALUE!</v>
      </c>
      <c r="S351" s="5" t="str">
        <f t="shared" si="104"/>
        <v>-</v>
      </c>
      <c r="T351" s="6" t="str">
        <f t="shared" si="105"/>
        <v>-</v>
      </c>
      <c r="U351" s="6" t="str">
        <f t="shared" si="106"/>
        <v>-</v>
      </c>
      <c r="V351" s="7" t="str">
        <f t="shared" si="118"/>
        <v/>
      </c>
      <c r="W351" s="7" t="str">
        <f t="shared" si="107"/>
        <v/>
      </c>
      <c r="X351" s="7" t="str">
        <f t="shared" si="108"/>
        <v/>
      </c>
      <c r="Y351" s="7" t="str">
        <f t="shared" si="109"/>
        <v/>
      </c>
      <c r="Z351" s="7" t="str">
        <f t="shared" si="110"/>
        <v/>
      </c>
      <c r="AA351" s="7" t="str">
        <f t="shared" si="111"/>
        <v/>
      </c>
      <c r="AB351" s="7" t="str">
        <f t="shared" si="112"/>
        <v/>
      </c>
      <c r="AC351" s="7" t="str">
        <f t="shared" si="113"/>
        <v/>
      </c>
      <c r="AD351" s="7" t="str">
        <f t="shared" si="114"/>
        <v/>
      </c>
      <c r="AE351" s="7" t="str">
        <f t="shared" si="115"/>
        <v/>
      </c>
      <c r="AF351" s="8" t="e">
        <f>ROUND(IF(COUNTA(F351:O351)=0,"",IF(COUNT(F351:O351)&lt;3,Tabela!$B$2,IF(COUNT(V351:AE351)&lt;3,Tabela!$B$3,AVERAGE(V351:AE351)))),2)</f>
        <v>#VALUE!</v>
      </c>
      <c r="AG351" s="33" t="e">
        <f t="shared" si="116"/>
        <v>#VALUE!</v>
      </c>
    </row>
    <row r="352" spans="1:33" ht="27" hidden="1" customHeight="1" x14ac:dyDescent="0.2">
      <c r="A352" s="25" t="e">
        <f t="shared" si="117"/>
        <v>#REF!</v>
      </c>
      <c r="B352" s="25"/>
      <c r="C352" s="26"/>
      <c r="D352" s="26"/>
      <c r="E352" s="26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" t="e">
        <f t="shared" si="101"/>
        <v>#VALUE!</v>
      </c>
      <c r="Q352" s="3" t="e">
        <f t="shared" si="102"/>
        <v>#VALUE!</v>
      </c>
      <c r="R352" s="4" t="e">
        <f t="shared" si="103"/>
        <v>#VALUE!</v>
      </c>
      <c r="S352" s="9" t="str">
        <f t="shared" si="104"/>
        <v>-</v>
      </c>
      <c r="T352" s="6" t="str">
        <f t="shared" si="105"/>
        <v>-</v>
      </c>
      <c r="U352" s="6" t="str">
        <f t="shared" si="106"/>
        <v>-</v>
      </c>
      <c r="V352" s="10" t="str">
        <f t="shared" si="118"/>
        <v/>
      </c>
      <c r="W352" s="10" t="str">
        <f t="shared" si="107"/>
        <v/>
      </c>
      <c r="X352" s="10" t="str">
        <f t="shared" si="108"/>
        <v/>
      </c>
      <c r="Y352" s="10" t="str">
        <f t="shared" si="109"/>
        <v/>
      </c>
      <c r="Z352" s="10" t="str">
        <f t="shared" si="110"/>
        <v/>
      </c>
      <c r="AA352" s="10" t="str">
        <f t="shared" si="111"/>
        <v/>
      </c>
      <c r="AB352" s="10" t="str">
        <f t="shared" si="112"/>
        <v/>
      </c>
      <c r="AC352" s="10" t="str">
        <f t="shared" si="113"/>
        <v/>
      </c>
      <c r="AD352" s="10" t="str">
        <f t="shared" si="114"/>
        <v/>
      </c>
      <c r="AE352" s="10" t="str">
        <f t="shared" si="115"/>
        <v/>
      </c>
      <c r="AF352" s="8" t="e">
        <f>ROUND(IF(COUNTA(F352:O352)=0,"",IF(COUNT(F352:O352)&lt;3,Tabela!$B$2,IF(COUNT(V352:AE352)&lt;3,Tabela!$B$3,AVERAGE(V352:AE352)))),2)</f>
        <v>#VALUE!</v>
      </c>
      <c r="AG352" s="33" t="e">
        <f t="shared" si="116"/>
        <v>#VALUE!</v>
      </c>
    </row>
    <row r="353" spans="1:33" ht="27" hidden="1" customHeight="1" x14ac:dyDescent="0.2">
      <c r="A353" s="22" t="e">
        <f t="shared" si="117"/>
        <v>#REF!</v>
      </c>
      <c r="B353" s="22"/>
      <c r="C353" s="23"/>
      <c r="D353" s="23"/>
      <c r="E353" s="23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" t="e">
        <f t="shared" si="101"/>
        <v>#VALUE!</v>
      </c>
      <c r="Q353" s="3" t="e">
        <f t="shared" si="102"/>
        <v>#VALUE!</v>
      </c>
      <c r="R353" s="4" t="e">
        <f t="shared" si="103"/>
        <v>#VALUE!</v>
      </c>
      <c r="S353" s="5" t="str">
        <f t="shared" si="104"/>
        <v>-</v>
      </c>
      <c r="T353" s="6" t="str">
        <f t="shared" si="105"/>
        <v>-</v>
      </c>
      <c r="U353" s="6" t="str">
        <f t="shared" si="106"/>
        <v>-</v>
      </c>
      <c r="V353" s="7" t="str">
        <f t="shared" si="118"/>
        <v/>
      </c>
      <c r="W353" s="7" t="str">
        <f t="shared" si="107"/>
        <v/>
      </c>
      <c r="X353" s="7" t="str">
        <f t="shared" si="108"/>
        <v/>
      </c>
      <c r="Y353" s="7" t="str">
        <f t="shared" si="109"/>
        <v/>
      </c>
      <c r="Z353" s="7" t="str">
        <f t="shared" si="110"/>
        <v/>
      </c>
      <c r="AA353" s="7" t="str">
        <f t="shared" si="111"/>
        <v/>
      </c>
      <c r="AB353" s="7" t="str">
        <f t="shared" si="112"/>
        <v/>
      </c>
      <c r="AC353" s="7" t="str">
        <f t="shared" si="113"/>
        <v/>
      </c>
      <c r="AD353" s="7" t="str">
        <f t="shared" si="114"/>
        <v/>
      </c>
      <c r="AE353" s="7" t="str">
        <f t="shared" si="115"/>
        <v/>
      </c>
      <c r="AF353" s="8" t="e">
        <f>ROUND(IF(COUNTA(F353:O353)=0,"",IF(COUNT(F353:O353)&lt;3,Tabela!$B$2,IF(COUNT(V353:AE353)&lt;3,Tabela!$B$3,AVERAGE(V353:AE353)))),2)</f>
        <v>#VALUE!</v>
      </c>
      <c r="AG353" s="33" t="e">
        <f t="shared" si="116"/>
        <v>#VALUE!</v>
      </c>
    </row>
    <row r="354" spans="1:33" ht="27" hidden="1" customHeight="1" x14ac:dyDescent="0.2">
      <c r="A354" s="25" t="e">
        <f t="shared" si="117"/>
        <v>#REF!</v>
      </c>
      <c r="B354" s="25"/>
      <c r="C354" s="26"/>
      <c r="D354" s="26"/>
      <c r="E354" s="26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" t="e">
        <f t="shared" si="101"/>
        <v>#VALUE!</v>
      </c>
      <c r="Q354" s="3" t="e">
        <f t="shared" si="102"/>
        <v>#VALUE!</v>
      </c>
      <c r="R354" s="4" t="e">
        <f t="shared" si="103"/>
        <v>#VALUE!</v>
      </c>
      <c r="S354" s="9" t="str">
        <f t="shared" si="104"/>
        <v>-</v>
      </c>
      <c r="T354" s="6" t="str">
        <f t="shared" si="105"/>
        <v>-</v>
      </c>
      <c r="U354" s="6" t="str">
        <f t="shared" si="106"/>
        <v>-</v>
      </c>
      <c r="V354" s="10" t="str">
        <f t="shared" si="118"/>
        <v/>
      </c>
      <c r="W354" s="10" t="str">
        <f t="shared" si="107"/>
        <v/>
      </c>
      <c r="X354" s="10" t="str">
        <f t="shared" si="108"/>
        <v/>
      </c>
      <c r="Y354" s="10" t="str">
        <f t="shared" si="109"/>
        <v/>
      </c>
      <c r="Z354" s="10" t="str">
        <f t="shared" si="110"/>
        <v/>
      </c>
      <c r="AA354" s="10" t="str">
        <f t="shared" si="111"/>
        <v/>
      </c>
      <c r="AB354" s="10" t="str">
        <f t="shared" si="112"/>
        <v/>
      </c>
      <c r="AC354" s="10" t="str">
        <f t="shared" si="113"/>
        <v/>
      </c>
      <c r="AD354" s="10" t="str">
        <f t="shared" si="114"/>
        <v/>
      </c>
      <c r="AE354" s="10" t="str">
        <f t="shared" si="115"/>
        <v/>
      </c>
      <c r="AF354" s="8" t="e">
        <f>ROUND(IF(COUNTA(F354:O354)=0,"",IF(COUNT(F354:O354)&lt;3,Tabela!$B$2,IF(COUNT(V354:AE354)&lt;3,Tabela!$B$3,AVERAGE(V354:AE354)))),2)</f>
        <v>#VALUE!</v>
      </c>
      <c r="AG354" s="33" t="e">
        <f t="shared" si="116"/>
        <v>#VALUE!</v>
      </c>
    </row>
    <row r="355" spans="1:33" ht="27" hidden="1" customHeight="1" x14ac:dyDescent="0.2">
      <c r="A355" s="22" t="e">
        <f t="shared" si="117"/>
        <v>#REF!</v>
      </c>
      <c r="B355" s="22"/>
      <c r="C355" s="23"/>
      <c r="D355" s="23"/>
      <c r="E355" s="23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" t="e">
        <f t="shared" si="101"/>
        <v>#VALUE!</v>
      </c>
      <c r="Q355" s="3" t="e">
        <f t="shared" si="102"/>
        <v>#VALUE!</v>
      </c>
      <c r="R355" s="4" t="e">
        <f t="shared" si="103"/>
        <v>#VALUE!</v>
      </c>
      <c r="S355" s="5" t="str">
        <f t="shared" si="104"/>
        <v>-</v>
      </c>
      <c r="T355" s="6" t="str">
        <f t="shared" si="105"/>
        <v>-</v>
      </c>
      <c r="U355" s="6" t="str">
        <f t="shared" si="106"/>
        <v>-</v>
      </c>
      <c r="V355" s="7" t="str">
        <f t="shared" si="118"/>
        <v/>
      </c>
      <c r="W355" s="7" t="str">
        <f t="shared" si="107"/>
        <v/>
      </c>
      <c r="X355" s="7" t="str">
        <f t="shared" si="108"/>
        <v/>
      </c>
      <c r="Y355" s="7" t="str">
        <f t="shared" si="109"/>
        <v/>
      </c>
      <c r="Z355" s="7" t="str">
        <f t="shared" si="110"/>
        <v/>
      </c>
      <c r="AA355" s="7" t="str">
        <f t="shared" si="111"/>
        <v/>
      </c>
      <c r="AB355" s="7" t="str">
        <f t="shared" si="112"/>
        <v/>
      </c>
      <c r="AC355" s="7" t="str">
        <f t="shared" si="113"/>
        <v/>
      </c>
      <c r="AD355" s="7" t="str">
        <f t="shared" si="114"/>
        <v/>
      </c>
      <c r="AE355" s="7" t="str">
        <f t="shared" si="115"/>
        <v/>
      </c>
      <c r="AF355" s="8" t="e">
        <f>ROUND(IF(COUNTA(F355:O355)=0,"",IF(COUNT(F355:O355)&lt;3,Tabela!$B$2,IF(COUNT(V355:AE355)&lt;3,Tabela!$B$3,AVERAGE(V355:AE355)))),2)</f>
        <v>#VALUE!</v>
      </c>
      <c r="AG355" s="33" t="e">
        <f t="shared" si="116"/>
        <v>#VALUE!</v>
      </c>
    </row>
    <row r="356" spans="1:33" ht="27" hidden="1" customHeight="1" x14ac:dyDescent="0.2">
      <c r="A356" s="25" t="e">
        <f t="shared" si="117"/>
        <v>#REF!</v>
      </c>
      <c r="B356" s="25"/>
      <c r="C356" s="26"/>
      <c r="D356" s="26"/>
      <c r="E356" s="26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" t="e">
        <f t="shared" si="101"/>
        <v>#VALUE!</v>
      </c>
      <c r="Q356" s="3" t="e">
        <f t="shared" si="102"/>
        <v>#VALUE!</v>
      </c>
      <c r="R356" s="4" t="e">
        <f t="shared" si="103"/>
        <v>#VALUE!</v>
      </c>
      <c r="S356" s="9" t="str">
        <f t="shared" si="104"/>
        <v>-</v>
      </c>
      <c r="T356" s="6" t="str">
        <f t="shared" si="105"/>
        <v>-</v>
      </c>
      <c r="U356" s="6" t="str">
        <f t="shared" si="106"/>
        <v>-</v>
      </c>
      <c r="V356" s="10" t="str">
        <f t="shared" si="118"/>
        <v/>
      </c>
      <c r="W356" s="10" t="str">
        <f t="shared" si="107"/>
        <v/>
      </c>
      <c r="X356" s="10" t="str">
        <f t="shared" si="108"/>
        <v/>
      </c>
      <c r="Y356" s="10" t="str">
        <f t="shared" si="109"/>
        <v/>
      </c>
      <c r="Z356" s="10" t="str">
        <f t="shared" si="110"/>
        <v/>
      </c>
      <c r="AA356" s="10" t="str">
        <f t="shared" si="111"/>
        <v/>
      </c>
      <c r="AB356" s="10" t="str">
        <f t="shared" si="112"/>
        <v/>
      </c>
      <c r="AC356" s="10" t="str">
        <f t="shared" si="113"/>
        <v/>
      </c>
      <c r="AD356" s="10" t="str">
        <f t="shared" si="114"/>
        <v/>
      </c>
      <c r="AE356" s="10" t="str">
        <f t="shared" si="115"/>
        <v/>
      </c>
      <c r="AF356" s="8" t="e">
        <f>ROUND(IF(COUNTA(F356:O356)=0,"",IF(COUNT(F356:O356)&lt;3,Tabela!$B$2,IF(COUNT(V356:AE356)&lt;3,Tabela!$B$3,AVERAGE(V356:AE356)))),2)</f>
        <v>#VALUE!</v>
      </c>
      <c r="AG356" s="33" t="e">
        <f t="shared" si="116"/>
        <v>#VALUE!</v>
      </c>
    </row>
    <row r="357" spans="1:33" ht="27" hidden="1" customHeight="1" x14ac:dyDescent="0.2">
      <c r="A357" s="22" t="e">
        <f t="shared" si="117"/>
        <v>#REF!</v>
      </c>
      <c r="B357" s="22"/>
      <c r="C357" s="23"/>
      <c r="D357" s="23"/>
      <c r="E357" s="23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" t="e">
        <f t="shared" si="101"/>
        <v>#VALUE!</v>
      </c>
      <c r="Q357" s="3" t="e">
        <f t="shared" si="102"/>
        <v>#VALUE!</v>
      </c>
      <c r="R357" s="4" t="e">
        <f t="shared" si="103"/>
        <v>#VALUE!</v>
      </c>
      <c r="S357" s="5" t="str">
        <f>IFERROR(IF(R357="-","-",IF(R357&lt;0.25,"Série Homogênea","Série Heterogênea")),"-")</f>
        <v>-</v>
      </c>
      <c r="T357" s="6" t="str">
        <f t="shared" si="105"/>
        <v>-</v>
      </c>
      <c r="U357" s="6" t="str">
        <f t="shared" si="106"/>
        <v>-</v>
      </c>
      <c r="V357" s="7" t="str">
        <f t="shared" si="118"/>
        <v/>
      </c>
      <c r="W357" s="7" t="str">
        <f t="shared" si="107"/>
        <v/>
      </c>
      <c r="X357" s="7" t="str">
        <f t="shared" si="108"/>
        <v/>
      </c>
      <c r="Y357" s="7" t="str">
        <f t="shared" si="109"/>
        <v/>
      </c>
      <c r="Z357" s="7" t="str">
        <f t="shared" si="110"/>
        <v/>
      </c>
      <c r="AA357" s="7" t="str">
        <f t="shared" si="111"/>
        <v/>
      </c>
      <c r="AB357" s="7" t="str">
        <f t="shared" si="112"/>
        <v/>
      </c>
      <c r="AC357" s="7" t="str">
        <f t="shared" si="113"/>
        <v/>
      </c>
      <c r="AD357" s="7" t="str">
        <f t="shared" si="114"/>
        <v/>
      </c>
      <c r="AE357" s="7" t="str">
        <f t="shared" si="115"/>
        <v/>
      </c>
      <c r="AF357" s="8" t="e">
        <f>ROUND(IF(COUNTA(F357:O357)=0,"",IF(COUNT(F357:O357)&lt;3,Tabela!$B$2,IF(COUNT(V357:AE357)&lt;3,Tabela!$B$3,AVERAGE(V357:AE357)))),2)</f>
        <v>#VALUE!</v>
      </c>
      <c r="AG357" s="33" t="e">
        <f t="shared" si="116"/>
        <v>#VALUE!</v>
      </c>
    </row>
    <row r="358" spans="1:33" ht="27" hidden="1" customHeight="1" x14ac:dyDescent="0.2">
      <c r="A358" s="25" t="e">
        <f t="shared" si="117"/>
        <v>#REF!</v>
      </c>
      <c r="B358" s="25"/>
      <c r="C358" s="26"/>
      <c r="D358" s="26"/>
      <c r="E358" s="26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" t="e">
        <f t="shared" si="101"/>
        <v>#VALUE!</v>
      </c>
      <c r="Q358" s="3" t="e">
        <f t="shared" si="102"/>
        <v>#VALUE!</v>
      </c>
      <c r="R358" s="4" t="e">
        <f t="shared" si="103"/>
        <v>#VALUE!</v>
      </c>
      <c r="S358" s="9" t="str">
        <f t="shared" ref="S358:S380" si="119">IFERROR(IF(R358="-","-",IF(R358&lt;0.25,"Série Homogênea","Série Heterogênea")),"-")</f>
        <v>-</v>
      </c>
      <c r="T358" s="6" t="str">
        <f t="shared" si="105"/>
        <v>-</v>
      </c>
      <c r="U358" s="6" t="str">
        <f t="shared" si="106"/>
        <v>-</v>
      </c>
      <c r="V358" s="10" t="str">
        <f t="shared" si="118"/>
        <v/>
      </c>
      <c r="W358" s="10" t="str">
        <f t="shared" si="107"/>
        <v/>
      </c>
      <c r="X358" s="10" t="str">
        <f t="shared" si="108"/>
        <v/>
      </c>
      <c r="Y358" s="10" t="str">
        <f t="shared" si="109"/>
        <v/>
      </c>
      <c r="Z358" s="10" t="str">
        <f t="shared" si="110"/>
        <v/>
      </c>
      <c r="AA358" s="10" t="str">
        <f t="shared" si="111"/>
        <v/>
      </c>
      <c r="AB358" s="10" t="str">
        <f t="shared" si="112"/>
        <v/>
      </c>
      <c r="AC358" s="10" t="str">
        <f t="shared" si="113"/>
        <v/>
      </c>
      <c r="AD358" s="10" t="str">
        <f t="shared" si="114"/>
        <v/>
      </c>
      <c r="AE358" s="10" t="str">
        <f t="shared" si="115"/>
        <v/>
      </c>
      <c r="AF358" s="8" t="e">
        <f>ROUND(IF(COUNTA(F358:O358)=0,"",IF(COUNT(F358:O358)&lt;3,Tabela!$B$2,IF(COUNT(V358:AE358)&lt;3,Tabela!$B$3,AVERAGE(V358:AE358)))),2)</f>
        <v>#VALUE!</v>
      </c>
      <c r="AG358" s="33" t="e">
        <f t="shared" si="116"/>
        <v>#VALUE!</v>
      </c>
    </row>
    <row r="359" spans="1:33" ht="27" hidden="1" customHeight="1" x14ac:dyDescent="0.2">
      <c r="A359" s="22" t="e">
        <f t="shared" si="117"/>
        <v>#REF!</v>
      </c>
      <c r="B359" s="22"/>
      <c r="C359" s="23"/>
      <c r="D359" s="23"/>
      <c r="E359" s="23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" t="e">
        <f t="shared" si="101"/>
        <v>#VALUE!</v>
      </c>
      <c r="Q359" s="3" t="e">
        <f t="shared" si="102"/>
        <v>#VALUE!</v>
      </c>
      <c r="R359" s="4" t="e">
        <f t="shared" si="103"/>
        <v>#VALUE!</v>
      </c>
      <c r="S359" s="5" t="str">
        <f t="shared" si="119"/>
        <v>-</v>
      </c>
      <c r="T359" s="6" t="str">
        <f t="shared" si="105"/>
        <v>-</v>
      </c>
      <c r="U359" s="6" t="str">
        <f t="shared" si="106"/>
        <v>-</v>
      </c>
      <c r="V359" s="7" t="str">
        <f t="shared" si="118"/>
        <v/>
      </c>
      <c r="W359" s="7" t="str">
        <f t="shared" si="107"/>
        <v/>
      </c>
      <c r="X359" s="7" t="str">
        <f t="shared" si="108"/>
        <v/>
      </c>
      <c r="Y359" s="7" t="str">
        <f t="shared" si="109"/>
        <v/>
      </c>
      <c r="Z359" s="7" t="str">
        <f t="shared" si="110"/>
        <v/>
      </c>
      <c r="AA359" s="7" t="str">
        <f t="shared" si="111"/>
        <v/>
      </c>
      <c r="AB359" s="7" t="str">
        <f t="shared" si="112"/>
        <v/>
      </c>
      <c r="AC359" s="7" t="str">
        <f t="shared" si="113"/>
        <v/>
      </c>
      <c r="AD359" s="7" t="str">
        <f t="shared" si="114"/>
        <v/>
      </c>
      <c r="AE359" s="7" t="str">
        <f t="shared" si="115"/>
        <v/>
      </c>
      <c r="AF359" s="8" t="e">
        <f>ROUND(IF(COUNTA(F359:O359)=0,"",IF(COUNT(F359:O359)&lt;3,Tabela!$B$2,IF(COUNT(V359:AE359)&lt;3,Tabela!$B$3,AVERAGE(V359:AE359)))),2)</f>
        <v>#VALUE!</v>
      </c>
      <c r="AG359" s="33" t="e">
        <f t="shared" si="116"/>
        <v>#VALUE!</v>
      </c>
    </row>
    <row r="360" spans="1:33" ht="27" hidden="1" customHeight="1" x14ac:dyDescent="0.2">
      <c r="A360" s="25" t="e">
        <f t="shared" si="117"/>
        <v>#REF!</v>
      </c>
      <c r="B360" s="25"/>
      <c r="C360" s="26"/>
      <c r="D360" s="26"/>
      <c r="E360" s="26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" t="e">
        <f t="shared" si="101"/>
        <v>#VALUE!</v>
      </c>
      <c r="Q360" s="3" t="e">
        <f t="shared" si="102"/>
        <v>#VALUE!</v>
      </c>
      <c r="R360" s="4" t="e">
        <f t="shared" si="103"/>
        <v>#VALUE!</v>
      </c>
      <c r="S360" s="9" t="str">
        <f t="shared" si="119"/>
        <v>-</v>
      </c>
      <c r="T360" s="6" t="str">
        <f t="shared" si="105"/>
        <v>-</v>
      </c>
      <c r="U360" s="6" t="str">
        <f t="shared" si="106"/>
        <v>-</v>
      </c>
      <c r="V360" s="10" t="str">
        <f t="shared" si="118"/>
        <v/>
      </c>
      <c r="W360" s="10" t="str">
        <f t="shared" si="107"/>
        <v/>
      </c>
      <c r="X360" s="10" t="str">
        <f t="shared" si="108"/>
        <v/>
      </c>
      <c r="Y360" s="10" t="str">
        <f t="shared" si="109"/>
        <v/>
      </c>
      <c r="Z360" s="10" t="str">
        <f t="shared" si="110"/>
        <v/>
      </c>
      <c r="AA360" s="10" t="str">
        <f t="shared" si="111"/>
        <v/>
      </c>
      <c r="AB360" s="10" t="str">
        <f t="shared" si="112"/>
        <v/>
      </c>
      <c r="AC360" s="10" t="str">
        <f t="shared" si="113"/>
        <v/>
      </c>
      <c r="AD360" s="10" t="str">
        <f t="shared" si="114"/>
        <v/>
      </c>
      <c r="AE360" s="10" t="str">
        <f t="shared" si="115"/>
        <v/>
      </c>
      <c r="AF360" s="8" t="e">
        <f>ROUND(IF(COUNTA(F360:O360)=0,"",IF(COUNT(F360:O360)&lt;3,Tabela!$B$2,IF(COUNT(V360:AE360)&lt;3,Tabela!$B$3,AVERAGE(V360:AE360)))),2)</f>
        <v>#VALUE!</v>
      </c>
      <c r="AG360" s="33" t="e">
        <f t="shared" si="116"/>
        <v>#VALUE!</v>
      </c>
    </row>
    <row r="361" spans="1:33" ht="27" hidden="1" customHeight="1" x14ac:dyDescent="0.2">
      <c r="A361" s="22" t="e">
        <f t="shared" si="117"/>
        <v>#REF!</v>
      </c>
      <c r="B361" s="22"/>
      <c r="C361" s="23"/>
      <c r="D361" s="23"/>
      <c r="E361" s="23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" t="e">
        <f t="shared" si="101"/>
        <v>#VALUE!</v>
      </c>
      <c r="Q361" s="3" t="e">
        <f t="shared" si="102"/>
        <v>#VALUE!</v>
      </c>
      <c r="R361" s="4" t="e">
        <f t="shared" si="103"/>
        <v>#VALUE!</v>
      </c>
      <c r="S361" s="5" t="str">
        <f t="shared" si="119"/>
        <v>-</v>
      </c>
      <c r="T361" s="6" t="str">
        <f t="shared" si="105"/>
        <v>-</v>
      </c>
      <c r="U361" s="6" t="str">
        <f t="shared" si="106"/>
        <v>-</v>
      </c>
      <c r="V361" s="7" t="str">
        <f t="shared" si="118"/>
        <v/>
      </c>
      <c r="W361" s="7" t="str">
        <f t="shared" si="107"/>
        <v/>
      </c>
      <c r="X361" s="7" t="str">
        <f t="shared" si="108"/>
        <v/>
      </c>
      <c r="Y361" s="7" t="str">
        <f t="shared" si="109"/>
        <v/>
      </c>
      <c r="Z361" s="7" t="str">
        <f t="shared" si="110"/>
        <v/>
      </c>
      <c r="AA361" s="7" t="str">
        <f t="shared" si="111"/>
        <v/>
      </c>
      <c r="AB361" s="7" t="str">
        <f t="shared" si="112"/>
        <v/>
      </c>
      <c r="AC361" s="7" t="str">
        <f t="shared" si="113"/>
        <v/>
      </c>
      <c r="AD361" s="7" t="str">
        <f t="shared" si="114"/>
        <v/>
      </c>
      <c r="AE361" s="7" t="str">
        <f t="shared" si="115"/>
        <v/>
      </c>
      <c r="AF361" s="8" t="e">
        <f>ROUND(IF(COUNTA(F361:O361)=0,"",IF(COUNT(F361:O361)&lt;3,Tabela!$B$2,IF(COUNT(V361:AE361)&lt;3,Tabela!$B$3,AVERAGE(V361:AE361)))),2)</f>
        <v>#VALUE!</v>
      </c>
      <c r="AG361" s="33" t="e">
        <f t="shared" si="116"/>
        <v>#VALUE!</v>
      </c>
    </row>
    <row r="362" spans="1:33" ht="27" hidden="1" customHeight="1" x14ac:dyDescent="0.2">
      <c r="A362" s="25" t="e">
        <f t="shared" si="117"/>
        <v>#REF!</v>
      </c>
      <c r="B362" s="25"/>
      <c r="C362" s="26"/>
      <c r="D362" s="26"/>
      <c r="E362" s="26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" t="e">
        <f t="shared" si="101"/>
        <v>#VALUE!</v>
      </c>
      <c r="Q362" s="3" t="e">
        <f t="shared" si="102"/>
        <v>#VALUE!</v>
      </c>
      <c r="R362" s="4" t="e">
        <f t="shared" si="103"/>
        <v>#VALUE!</v>
      </c>
      <c r="S362" s="9" t="str">
        <f t="shared" si="119"/>
        <v>-</v>
      </c>
      <c r="T362" s="6" t="str">
        <f t="shared" si="105"/>
        <v>-</v>
      </c>
      <c r="U362" s="6" t="str">
        <f t="shared" si="106"/>
        <v>-</v>
      </c>
      <c r="V362" s="10" t="str">
        <f t="shared" si="118"/>
        <v/>
      </c>
      <c r="W362" s="10" t="str">
        <f t="shared" si="107"/>
        <v/>
      </c>
      <c r="X362" s="10" t="str">
        <f t="shared" si="108"/>
        <v/>
      </c>
      <c r="Y362" s="10" t="str">
        <f t="shared" si="109"/>
        <v/>
      </c>
      <c r="Z362" s="10" t="str">
        <f t="shared" si="110"/>
        <v/>
      </c>
      <c r="AA362" s="10" t="str">
        <f t="shared" si="111"/>
        <v/>
      </c>
      <c r="AB362" s="10" t="str">
        <f t="shared" si="112"/>
        <v/>
      </c>
      <c r="AC362" s="10" t="str">
        <f t="shared" si="113"/>
        <v/>
      </c>
      <c r="AD362" s="10" t="str">
        <f t="shared" si="114"/>
        <v/>
      </c>
      <c r="AE362" s="10" t="str">
        <f t="shared" si="115"/>
        <v/>
      </c>
      <c r="AF362" s="8" t="e">
        <f>ROUND(IF(COUNTA(F362:O362)=0,"",IF(COUNT(F362:O362)&lt;3,Tabela!$B$2,IF(COUNT(V362:AE362)&lt;3,Tabela!$B$3,AVERAGE(V362:AE362)))),2)</f>
        <v>#VALUE!</v>
      </c>
      <c r="AG362" s="33" t="e">
        <f t="shared" si="116"/>
        <v>#VALUE!</v>
      </c>
    </row>
    <row r="363" spans="1:33" ht="27" hidden="1" customHeight="1" x14ac:dyDescent="0.2">
      <c r="A363" s="22" t="e">
        <f t="shared" si="117"/>
        <v>#REF!</v>
      </c>
      <c r="B363" s="22"/>
      <c r="C363" s="23"/>
      <c r="D363" s="23"/>
      <c r="E363" s="23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" t="e">
        <f t="shared" si="101"/>
        <v>#VALUE!</v>
      </c>
      <c r="Q363" s="3" t="e">
        <f t="shared" si="102"/>
        <v>#VALUE!</v>
      </c>
      <c r="R363" s="4" t="e">
        <f t="shared" si="103"/>
        <v>#VALUE!</v>
      </c>
      <c r="S363" s="5" t="str">
        <f t="shared" si="119"/>
        <v>-</v>
      </c>
      <c r="T363" s="6" t="str">
        <f t="shared" si="105"/>
        <v>-</v>
      </c>
      <c r="U363" s="6" t="str">
        <f t="shared" si="106"/>
        <v>-</v>
      </c>
      <c r="V363" s="7" t="str">
        <f t="shared" si="118"/>
        <v/>
      </c>
      <c r="W363" s="7" t="str">
        <f t="shared" si="107"/>
        <v/>
      </c>
      <c r="X363" s="7" t="str">
        <f t="shared" si="108"/>
        <v/>
      </c>
      <c r="Y363" s="7" t="str">
        <f t="shared" si="109"/>
        <v/>
      </c>
      <c r="Z363" s="7" t="str">
        <f t="shared" si="110"/>
        <v/>
      </c>
      <c r="AA363" s="7" t="str">
        <f t="shared" si="111"/>
        <v/>
      </c>
      <c r="AB363" s="7" t="str">
        <f t="shared" si="112"/>
        <v/>
      </c>
      <c r="AC363" s="7" t="str">
        <f t="shared" si="113"/>
        <v/>
      </c>
      <c r="AD363" s="7" t="str">
        <f t="shared" si="114"/>
        <v/>
      </c>
      <c r="AE363" s="7" t="str">
        <f t="shared" si="115"/>
        <v/>
      </c>
      <c r="AF363" s="8" t="e">
        <f>ROUND(IF(COUNTA(F363:O363)=0,"",IF(COUNT(F363:O363)&lt;3,Tabela!$B$2,IF(COUNT(V363:AE363)&lt;3,Tabela!$B$3,AVERAGE(V363:AE363)))),2)</f>
        <v>#VALUE!</v>
      </c>
      <c r="AG363" s="33" t="e">
        <f t="shared" si="116"/>
        <v>#VALUE!</v>
      </c>
    </row>
    <row r="364" spans="1:33" ht="27" hidden="1" customHeight="1" x14ac:dyDescent="0.2">
      <c r="A364" s="25" t="e">
        <f t="shared" si="117"/>
        <v>#REF!</v>
      </c>
      <c r="B364" s="25"/>
      <c r="C364" s="26"/>
      <c r="D364" s="26"/>
      <c r="E364" s="26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" t="e">
        <f t="shared" si="101"/>
        <v>#VALUE!</v>
      </c>
      <c r="Q364" s="3" t="e">
        <f t="shared" si="102"/>
        <v>#VALUE!</v>
      </c>
      <c r="R364" s="4" t="e">
        <f t="shared" si="103"/>
        <v>#VALUE!</v>
      </c>
      <c r="S364" s="9" t="str">
        <f t="shared" si="119"/>
        <v>-</v>
      </c>
      <c r="T364" s="6" t="str">
        <f t="shared" si="105"/>
        <v>-</v>
      </c>
      <c r="U364" s="6" t="str">
        <f t="shared" si="106"/>
        <v>-</v>
      </c>
      <c r="V364" s="10" t="str">
        <f t="shared" si="118"/>
        <v/>
      </c>
      <c r="W364" s="10" t="str">
        <f t="shared" si="107"/>
        <v/>
      </c>
      <c r="X364" s="10" t="str">
        <f t="shared" si="108"/>
        <v/>
      </c>
      <c r="Y364" s="10" t="str">
        <f t="shared" si="109"/>
        <v/>
      </c>
      <c r="Z364" s="10" t="str">
        <f t="shared" si="110"/>
        <v/>
      </c>
      <c r="AA364" s="10" t="str">
        <f t="shared" si="111"/>
        <v/>
      </c>
      <c r="AB364" s="10" t="str">
        <f t="shared" si="112"/>
        <v/>
      </c>
      <c r="AC364" s="10" t="str">
        <f t="shared" si="113"/>
        <v/>
      </c>
      <c r="AD364" s="10" t="str">
        <f t="shared" si="114"/>
        <v/>
      </c>
      <c r="AE364" s="10" t="str">
        <f t="shared" si="115"/>
        <v/>
      </c>
      <c r="AF364" s="8" t="e">
        <f>ROUND(IF(COUNTA(F364:O364)=0,"",IF(COUNT(F364:O364)&lt;3,Tabela!$B$2,IF(COUNT(V364:AE364)&lt;3,Tabela!$B$3,AVERAGE(V364:AE364)))),2)</f>
        <v>#VALUE!</v>
      </c>
      <c r="AG364" s="33" t="e">
        <f t="shared" si="116"/>
        <v>#VALUE!</v>
      </c>
    </row>
    <row r="365" spans="1:33" ht="27" hidden="1" customHeight="1" x14ac:dyDescent="0.2">
      <c r="A365" s="22" t="e">
        <f t="shared" si="117"/>
        <v>#REF!</v>
      </c>
      <c r="B365" s="22"/>
      <c r="C365" s="23"/>
      <c r="D365" s="23"/>
      <c r="E365" s="23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" t="e">
        <f t="shared" si="101"/>
        <v>#VALUE!</v>
      </c>
      <c r="Q365" s="3" t="e">
        <f t="shared" si="102"/>
        <v>#VALUE!</v>
      </c>
      <c r="R365" s="4" t="e">
        <f t="shared" si="103"/>
        <v>#VALUE!</v>
      </c>
      <c r="S365" s="5" t="str">
        <f t="shared" si="119"/>
        <v>-</v>
      </c>
      <c r="T365" s="6" t="str">
        <f t="shared" si="105"/>
        <v>-</v>
      </c>
      <c r="U365" s="6" t="str">
        <f t="shared" si="106"/>
        <v>-</v>
      </c>
      <c r="V365" s="7" t="str">
        <f t="shared" si="118"/>
        <v/>
      </c>
      <c r="W365" s="7" t="str">
        <f t="shared" si="107"/>
        <v/>
      </c>
      <c r="X365" s="7" t="str">
        <f t="shared" si="108"/>
        <v/>
      </c>
      <c r="Y365" s="7" t="str">
        <f t="shared" si="109"/>
        <v/>
      </c>
      <c r="Z365" s="7" t="str">
        <f t="shared" si="110"/>
        <v/>
      </c>
      <c r="AA365" s="7" t="str">
        <f t="shared" si="111"/>
        <v/>
      </c>
      <c r="AB365" s="7" t="str">
        <f t="shared" si="112"/>
        <v/>
      </c>
      <c r="AC365" s="7" t="str">
        <f t="shared" si="113"/>
        <v/>
      </c>
      <c r="AD365" s="7" t="str">
        <f t="shared" si="114"/>
        <v/>
      </c>
      <c r="AE365" s="7" t="str">
        <f t="shared" si="115"/>
        <v/>
      </c>
      <c r="AF365" s="8" t="e">
        <f>ROUND(IF(COUNTA(F365:O365)=0,"",IF(COUNT(F365:O365)&lt;3,Tabela!$B$2,IF(COUNT(V365:AE365)&lt;3,Tabela!$B$3,AVERAGE(V365:AE365)))),2)</f>
        <v>#VALUE!</v>
      </c>
      <c r="AG365" s="33" t="e">
        <f t="shared" si="116"/>
        <v>#VALUE!</v>
      </c>
    </row>
    <row r="366" spans="1:33" ht="27" hidden="1" customHeight="1" x14ac:dyDescent="0.2">
      <c r="A366" s="25" t="e">
        <f t="shared" si="117"/>
        <v>#REF!</v>
      </c>
      <c r="B366" s="25"/>
      <c r="C366" s="26"/>
      <c r="D366" s="26"/>
      <c r="E366" s="26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" t="e">
        <f t="shared" si="101"/>
        <v>#VALUE!</v>
      </c>
      <c r="Q366" s="3" t="e">
        <f t="shared" si="102"/>
        <v>#VALUE!</v>
      </c>
      <c r="R366" s="4" t="e">
        <f t="shared" si="103"/>
        <v>#VALUE!</v>
      </c>
      <c r="S366" s="9" t="str">
        <f t="shared" si="119"/>
        <v>-</v>
      </c>
      <c r="T366" s="6" t="str">
        <f t="shared" si="105"/>
        <v>-</v>
      </c>
      <c r="U366" s="6" t="str">
        <f t="shared" si="106"/>
        <v>-</v>
      </c>
      <c r="V366" s="10" t="str">
        <f t="shared" si="118"/>
        <v/>
      </c>
      <c r="W366" s="10" t="str">
        <f t="shared" si="107"/>
        <v/>
      </c>
      <c r="X366" s="10" t="str">
        <f t="shared" si="108"/>
        <v/>
      </c>
      <c r="Y366" s="10" t="str">
        <f t="shared" si="109"/>
        <v/>
      </c>
      <c r="Z366" s="10" t="str">
        <f t="shared" si="110"/>
        <v/>
      </c>
      <c r="AA366" s="10" t="str">
        <f t="shared" si="111"/>
        <v/>
      </c>
      <c r="AB366" s="10" t="str">
        <f t="shared" si="112"/>
        <v/>
      </c>
      <c r="AC366" s="10" t="str">
        <f t="shared" si="113"/>
        <v/>
      </c>
      <c r="AD366" s="10" t="str">
        <f t="shared" si="114"/>
        <v/>
      </c>
      <c r="AE366" s="10" t="str">
        <f t="shared" si="115"/>
        <v/>
      </c>
      <c r="AF366" s="8" t="e">
        <f>ROUND(IF(COUNTA(F366:O366)=0,"",IF(COUNT(F366:O366)&lt;3,Tabela!$B$2,IF(COUNT(V366:AE366)&lt;3,Tabela!$B$3,AVERAGE(V366:AE366)))),2)</f>
        <v>#VALUE!</v>
      </c>
      <c r="AG366" s="33" t="e">
        <f t="shared" si="116"/>
        <v>#VALUE!</v>
      </c>
    </row>
    <row r="367" spans="1:33" ht="27" hidden="1" customHeight="1" x14ac:dyDescent="0.2">
      <c r="A367" s="22" t="e">
        <f t="shared" si="117"/>
        <v>#REF!</v>
      </c>
      <c r="B367" s="22"/>
      <c r="C367" s="23"/>
      <c r="D367" s="23"/>
      <c r="E367" s="23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" t="e">
        <f t="shared" si="101"/>
        <v>#VALUE!</v>
      </c>
      <c r="Q367" s="3" t="e">
        <f t="shared" si="102"/>
        <v>#VALUE!</v>
      </c>
      <c r="R367" s="4" t="e">
        <f t="shared" si="103"/>
        <v>#VALUE!</v>
      </c>
      <c r="S367" s="5" t="str">
        <f t="shared" si="119"/>
        <v>-</v>
      </c>
      <c r="T367" s="6" t="str">
        <f t="shared" si="105"/>
        <v>-</v>
      </c>
      <c r="U367" s="6" t="str">
        <f t="shared" si="106"/>
        <v>-</v>
      </c>
      <c r="V367" s="7" t="str">
        <f t="shared" si="118"/>
        <v/>
      </c>
      <c r="W367" s="7" t="str">
        <f t="shared" si="107"/>
        <v/>
      </c>
      <c r="X367" s="7" t="str">
        <f t="shared" si="108"/>
        <v/>
      </c>
      <c r="Y367" s="7" t="str">
        <f t="shared" si="109"/>
        <v/>
      </c>
      <c r="Z367" s="7" t="str">
        <f t="shared" si="110"/>
        <v/>
      </c>
      <c r="AA367" s="7" t="str">
        <f t="shared" si="111"/>
        <v/>
      </c>
      <c r="AB367" s="7" t="str">
        <f t="shared" si="112"/>
        <v/>
      </c>
      <c r="AC367" s="7" t="str">
        <f t="shared" si="113"/>
        <v/>
      </c>
      <c r="AD367" s="7" t="str">
        <f t="shared" si="114"/>
        <v/>
      </c>
      <c r="AE367" s="7" t="str">
        <f t="shared" si="115"/>
        <v/>
      </c>
      <c r="AF367" s="8" t="e">
        <f>ROUND(IF(COUNTA(F367:O367)=0,"",IF(COUNT(F367:O367)&lt;3,Tabela!$B$2,IF(COUNT(V367:AE367)&lt;3,Tabela!$B$3,AVERAGE(V367:AE367)))),2)</f>
        <v>#VALUE!</v>
      </c>
      <c r="AG367" s="33" t="e">
        <f t="shared" si="116"/>
        <v>#VALUE!</v>
      </c>
    </row>
    <row r="368" spans="1:33" ht="27" hidden="1" customHeight="1" x14ac:dyDescent="0.2">
      <c r="A368" s="25" t="e">
        <f t="shared" si="117"/>
        <v>#REF!</v>
      </c>
      <c r="B368" s="25"/>
      <c r="C368" s="26"/>
      <c r="D368" s="26"/>
      <c r="E368" s="26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" t="e">
        <f t="shared" si="101"/>
        <v>#VALUE!</v>
      </c>
      <c r="Q368" s="3" t="e">
        <f t="shared" si="102"/>
        <v>#VALUE!</v>
      </c>
      <c r="R368" s="4" t="e">
        <f t="shared" si="103"/>
        <v>#VALUE!</v>
      </c>
      <c r="S368" s="9" t="str">
        <f t="shared" si="119"/>
        <v>-</v>
      </c>
      <c r="T368" s="6" t="str">
        <f t="shared" si="105"/>
        <v>-</v>
      </c>
      <c r="U368" s="6" t="str">
        <f t="shared" si="106"/>
        <v>-</v>
      </c>
      <c r="V368" s="10" t="str">
        <f t="shared" si="118"/>
        <v/>
      </c>
      <c r="W368" s="10" t="str">
        <f t="shared" si="107"/>
        <v/>
      </c>
      <c r="X368" s="10" t="str">
        <f t="shared" si="108"/>
        <v/>
      </c>
      <c r="Y368" s="10" t="str">
        <f t="shared" si="109"/>
        <v/>
      </c>
      <c r="Z368" s="10" t="str">
        <f t="shared" si="110"/>
        <v/>
      </c>
      <c r="AA368" s="10" t="str">
        <f t="shared" si="111"/>
        <v/>
      </c>
      <c r="AB368" s="10" t="str">
        <f t="shared" si="112"/>
        <v/>
      </c>
      <c r="AC368" s="10" t="str">
        <f t="shared" si="113"/>
        <v/>
      </c>
      <c r="AD368" s="10" t="str">
        <f t="shared" si="114"/>
        <v/>
      </c>
      <c r="AE368" s="10" t="str">
        <f t="shared" si="115"/>
        <v/>
      </c>
      <c r="AF368" s="8" t="e">
        <f>ROUND(IF(COUNTA(F368:O368)=0,"",IF(COUNT(F368:O368)&lt;3,Tabela!$B$2,IF(COUNT(V368:AE368)&lt;3,Tabela!$B$3,AVERAGE(V368:AE368)))),2)</f>
        <v>#VALUE!</v>
      </c>
      <c r="AG368" s="33" t="e">
        <f t="shared" si="116"/>
        <v>#VALUE!</v>
      </c>
    </row>
    <row r="369" spans="1:33" ht="27" hidden="1" customHeight="1" x14ac:dyDescent="0.2">
      <c r="A369" s="22" t="e">
        <f t="shared" si="117"/>
        <v>#REF!</v>
      </c>
      <c r="B369" s="22"/>
      <c r="C369" s="23"/>
      <c r="D369" s="23"/>
      <c r="E369" s="23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" t="e">
        <f t="shared" si="101"/>
        <v>#VALUE!</v>
      </c>
      <c r="Q369" s="3" t="e">
        <f t="shared" si="102"/>
        <v>#VALUE!</v>
      </c>
      <c r="R369" s="4" t="e">
        <f t="shared" si="103"/>
        <v>#VALUE!</v>
      </c>
      <c r="S369" s="5" t="str">
        <f t="shared" si="119"/>
        <v>-</v>
      </c>
      <c r="T369" s="6" t="str">
        <f t="shared" si="105"/>
        <v>-</v>
      </c>
      <c r="U369" s="6" t="str">
        <f t="shared" si="106"/>
        <v>-</v>
      </c>
      <c r="V369" s="7" t="str">
        <f t="shared" si="118"/>
        <v/>
      </c>
      <c r="W369" s="7" t="str">
        <f t="shared" si="107"/>
        <v/>
      </c>
      <c r="X369" s="7" t="str">
        <f t="shared" si="108"/>
        <v/>
      </c>
      <c r="Y369" s="7" t="str">
        <f t="shared" si="109"/>
        <v/>
      </c>
      <c r="Z369" s="7" t="str">
        <f t="shared" si="110"/>
        <v/>
      </c>
      <c r="AA369" s="7" t="str">
        <f t="shared" si="111"/>
        <v/>
      </c>
      <c r="AB369" s="7" t="str">
        <f t="shared" si="112"/>
        <v/>
      </c>
      <c r="AC369" s="7" t="str">
        <f t="shared" si="113"/>
        <v/>
      </c>
      <c r="AD369" s="7" t="str">
        <f t="shared" si="114"/>
        <v/>
      </c>
      <c r="AE369" s="7" t="str">
        <f t="shared" si="115"/>
        <v/>
      </c>
      <c r="AF369" s="8" t="e">
        <f>ROUND(IF(COUNTA(F369:O369)=0,"",IF(COUNT(F369:O369)&lt;3,Tabela!$B$2,IF(COUNT(V369:AE369)&lt;3,Tabela!$B$3,AVERAGE(V369:AE369)))),2)</f>
        <v>#VALUE!</v>
      </c>
      <c r="AG369" s="33" t="e">
        <f t="shared" si="116"/>
        <v>#VALUE!</v>
      </c>
    </row>
    <row r="370" spans="1:33" ht="27" hidden="1" customHeight="1" x14ac:dyDescent="0.2">
      <c r="A370" s="25" t="e">
        <f t="shared" si="117"/>
        <v>#REF!</v>
      </c>
      <c r="B370" s="25"/>
      <c r="C370" s="26"/>
      <c r="D370" s="26"/>
      <c r="E370" s="26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" t="e">
        <f t="shared" si="101"/>
        <v>#VALUE!</v>
      </c>
      <c r="Q370" s="3" t="e">
        <f t="shared" si="102"/>
        <v>#VALUE!</v>
      </c>
      <c r="R370" s="4" t="e">
        <f t="shared" si="103"/>
        <v>#VALUE!</v>
      </c>
      <c r="S370" s="9" t="str">
        <f t="shared" si="119"/>
        <v>-</v>
      </c>
      <c r="T370" s="6" t="str">
        <f t="shared" si="105"/>
        <v>-</v>
      </c>
      <c r="U370" s="6" t="str">
        <f t="shared" si="106"/>
        <v>-</v>
      </c>
      <c r="V370" s="10" t="str">
        <f t="shared" si="118"/>
        <v/>
      </c>
      <c r="W370" s="10" t="str">
        <f t="shared" si="107"/>
        <v/>
      </c>
      <c r="X370" s="10" t="str">
        <f t="shared" si="108"/>
        <v/>
      </c>
      <c r="Y370" s="10" t="str">
        <f t="shared" si="109"/>
        <v/>
      </c>
      <c r="Z370" s="10" t="str">
        <f t="shared" si="110"/>
        <v/>
      </c>
      <c r="AA370" s="10" t="str">
        <f t="shared" si="111"/>
        <v/>
      </c>
      <c r="AB370" s="10" t="str">
        <f t="shared" si="112"/>
        <v/>
      </c>
      <c r="AC370" s="10" t="str">
        <f t="shared" si="113"/>
        <v/>
      </c>
      <c r="AD370" s="10" t="str">
        <f t="shared" si="114"/>
        <v/>
      </c>
      <c r="AE370" s="10" t="str">
        <f t="shared" si="115"/>
        <v/>
      </c>
      <c r="AF370" s="8" t="e">
        <f>ROUND(IF(COUNTA(F370:O370)=0,"",IF(COUNT(F370:O370)&lt;3,Tabela!$B$2,IF(COUNT(V370:AE370)&lt;3,Tabela!$B$3,AVERAGE(V370:AE370)))),2)</f>
        <v>#VALUE!</v>
      </c>
      <c r="AG370" s="33" t="e">
        <f t="shared" si="116"/>
        <v>#VALUE!</v>
      </c>
    </row>
    <row r="371" spans="1:33" ht="27" hidden="1" customHeight="1" x14ac:dyDescent="0.2">
      <c r="A371" s="22" t="e">
        <f t="shared" si="117"/>
        <v>#REF!</v>
      </c>
      <c r="B371" s="22"/>
      <c r="C371" s="23"/>
      <c r="D371" s="23"/>
      <c r="E371" s="23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" t="e">
        <f t="shared" si="101"/>
        <v>#VALUE!</v>
      </c>
      <c r="Q371" s="3" t="e">
        <f t="shared" si="102"/>
        <v>#VALUE!</v>
      </c>
      <c r="R371" s="4" t="e">
        <f t="shared" si="103"/>
        <v>#VALUE!</v>
      </c>
      <c r="S371" s="5" t="str">
        <f t="shared" si="119"/>
        <v>-</v>
      </c>
      <c r="T371" s="6" t="str">
        <f t="shared" si="105"/>
        <v>-</v>
      </c>
      <c r="U371" s="6" t="str">
        <f t="shared" si="106"/>
        <v>-</v>
      </c>
      <c r="V371" s="7" t="str">
        <f t="shared" si="118"/>
        <v/>
      </c>
      <c r="W371" s="7" t="str">
        <f t="shared" si="107"/>
        <v/>
      </c>
      <c r="X371" s="7" t="str">
        <f t="shared" si="108"/>
        <v/>
      </c>
      <c r="Y371" s="7" t="str">
        <f t="shared" si="109"/>
        <v/>
      </c>
      <c r="Z371" s="7" t="str">
        <f t="shared" si="110"/>
        <v/>
      </c>
      <c r="AA371" s="7" t="str">
        <f t="shared" si="111"/>
        <v/>
      </c>
      <c r="AB371" s="7" t="str">
        <f t="shared" si="112"/>
        <v/>
      </c>
      <c r="AC371" s="7" t="str">
        <f t="shared" si="113"/>
        <v/>
      </c>
      <c r="AD371" s="7" t="str">
        <f t="shared" si="114"/>
        <v/>
      </c>
      <c r="AE371" s="7" t="str">
        <f t="shared" si="115"/>
        <v/>
      </c>
      <c r="AF371" s="8" t="e">
        <f>ROUND(IF(COUNTA(F371:O371)=0,"",IF(COUNT(F371:O371)&lt;3,Tabela!$B$2,IF(COUNT(V371:AE371)&lt;3,Tabela!$B$3,AVERAGE(V371:AE371)))),2)</f>
        <v>#VALUE!</v>
      </c>
      <c r="AG371" s="33" t="e">
        <f t="shared" si="116"/>
        <v>#VALUE!</v>
      </c>
    </row>
    <row r="372" spans="1:33" ht="27" hidden="1" customHeight="1" x14ac:dyDescent="0.2">
      <c r="A372" s="25" t="e">
        <f t="shared" si="117"/>
        <v>#REF!</v>
      </c>
      <c r="B372" s="25"/>
      <c r="C372" s="26"/>
      <c r="D372" s="26"/>
      <c r="E372" s="26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" t="e">
        <f t="shared" si="101"/>
        <v>#VALUE!</v>
      </c>
      <c r="Q372" s="3" t="e">
        <f t="shared" si="102"/>
        <v>#VALUE!</v>
      </c>
      <c r="R372" s="4" t="e">
        <f t="shared" si="103"/>
        <v>#VALUE!</v>
      </c>
      <c r="S372" s="9" t="str">
        <f t="shared" si="119"/>
        <v>-</v>
      </c>
      <c r="T372" s="6" t="str">
        <f t="shared" si="105"/>
        <v>-</v>
      </c>
      <c r="U372" s="6" t="str">
        <f t="shared" si="106"/>
        <v>-</v>
      </c>
      <c r="V372" s="10" t="str">
        <f t="shared" si="118"/>
        <v/>
      </c>
      <c r="W372" s="10" t="str">
        <f t="shared" si="107"/>
        <v/>
      </c>
      <c r="X372" s="10" t="str">
        <f t="shared" si="108"/>
        <v/>
      </c>
      <c r="Y372" s="10" t="str">
        <f t="shared" si="109"/>
        <v/>
      </c>
      <c r="Z372" s="10" t="str">
        <f t="shared" si="110"/>
        <v/>
      </c>
      <c r="AA372" s="10" t="str">
        <f t="shared" si="111"/>
        <v/>
      </c>
      <c r="AB372" s="10" t="str">
        <f t="shared" si="112"/>
        <v/>
      </c>
      <c r="AC372" s="10" t="str">
        <f t="shared" si="113"/>
        <v/>
      </c>
      <c r="AD372" s="10" t="str">
        <f t="shared" si="114"/>
        <v/>
      </c>
      <c r="AE372" s="10" t="str">
        <f t="shared" si="115"/>
        <v/>
      </c>
      <c r="AF372" s="8" t="e">
        <f>ROUND(IF(COUNTA(F372:O372)=0,"",IF(COUNT(F372:O372)&lt;3,Tabela!$B$2,IF(COUNT(V372:AE372)&lt;3,Tabela!$B$3,AVERAGE(V372:AE372)))),2)</f>
        <v>#VALUE!</v>
      </c>
      <c r="AG372" s="33" t="e">
        <f t="shared" si="116"/>
        <v>#VALUE!</v>
      </c>
    </row>
    <row r="373" spans="1:33" ht="27" hidden="1" customHeight="1" x14ac:dyDescent="0.2">
      <c r="A373" s="22" t="e">
        <f t="shared" si="117"/>
        <v>#REF!</v>
      </c>
      <c r="B373" s="22"/>
      <c r="C373" s="23"/>
      <c r="D373" s="23"/>
      <c r="E373" s="23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" t="e">
        <f t="shared" si="101"/>
        <v>#VALUE!</v>
      </c>
      <c r="Q373" s="3" t="e">
        <f t="shared" si="102"/>
        <v>#VALUE!</v>
      </c>
      <c r="R373" s="4" t="e">
        <f t="shared" si="103"/>
        <v>#VALUE!</v>
      </c>
      <c r="S373" s="5" t="str">
        <f t="shared" si="119"/>
        <v>-</v>
      </c>
      <c r="T373" s="6" t="str">
        <f t="shared" si="105"/>
        <v>-</v>
      </c>
      <c r="U373" s="6" t="str">
        <f t="shared" si="106"/>
        <v>-</v>
      </c>
      <c r="V373" s="7" t="str">
        <f t="shared" si="118"/>
        <v/>
      </c>
      <c r="W373" s="7" t="str">
        <f t="shared" si="107"/>
        <v/>
      </c>
      <c r="X373" s="7" t="str">
        <f t="shared" si="108"/>
        <v/>
      </c>
      <c r="Y373" s="7" t="str">
        <f t="shared" si="109"/>
        <v/>
      </c>
      <c r="Z373" s="7" t="str">
        <f t="shared" si="110"/>
        <v/>
      </c>
      <c r="AA373" s="7" t="str">
        <f t="shared" si="111"/>
        <v/>
      </c>
      <c r="AB373" s="7" t="str">
        <f t="shared" si="112"/>
        <v/>
      </c>
      <c r="AC373" s="7" t="str">
        <f t="shared" si="113"/>
        <v/>
      </c>
      <c r="AD373" s="7" t="str">
        <f t="shared" si="114"/>
        <v/>
      </c>
      <c r="AE373" s="7" t="str">
        <f t="shared" si="115"/>
        <v/>
      </c>
      <c r="AF373" s="8" t="e">
        <f>ROUND(IF(COUNTA(F373:O373)=0,"",IF(COUNT(F373:O373)&lt;3,Tabela!$B$2,IF(COUNT(V373:AE373)&lt;3,Tabela!$B$3,AVERAGE(V373:AE373)))),2)</f>
        <v>#VALUE!</v>
      </c>
      <c r="AG373" s="33" t="e">
        <f t="shared" si="116"/>
        <v>#VALUE!</v>
      </c>
    </row>
    <row r="374" spans="1:33" ht="27" hidden="1" customHeight="1" x14ac:dyDescent="0.2">
      <c r="A374" s="25" t="e">
        <f t="shared" si="117"/>
        <v>#REF!</v>
      </c>
      <c r="B374" s="25"/>
      <c r="C374" s="26"/>
      <c r="D374" s="26"/>
      <c r="E374" s="26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" t="e">
        <f t="shared" si="101"/>
        <v>#VALUE!</v>
      </c>
      <c r="Q374" s="3" t="e">
        <f t="shared" si="102"/>
        <v>#VALUE!</v>
      </c>
      <c r="R374" s="4" t="e">
        <f t="shared" si="103"/>
        <v>#VALUE!</v>
      </c>
      <c r="S374" s="9" t="str">
        <f t="shared" si="119"/>
        <v>-</v>
      </c>
      <c r="T374" s="6" t="str">
        <f t="shared" si="105"/>
        <v>-</v>
      </c>
      <c r="U374" s="6" t="str">
        <f t="shared" si="106"/>
        <v>-</v>
      </c>
      <c r="V374" s="10" t="str">
        <f t="shared" si="118"/>
        <v/>
      </c>
      <c r="W374" s="10" t="str">
        <f t="shared" si="107"/>
        <v/>
      </c>
      <c r="X374" s="10" t="str">
        <f t="shared" si="108"/>
        <v/>
      </c>
      <c r="Y374" s="10" t="str">
        <f t="shared" si="109"/>
        <v/>
      </c>
      <c r="Z374" s="10" t="str">
        <f t="shared" si="110"/>
        <v/>
      </c>
      <c r="AA374" s="10" t="str">
        <f t="shared" si="111"/>
        <v/>
      </c>
      <c r="AB374" s="10" t="str">
        <f t="shared" si="112"/>
        <v/>
      </c>
      <c r="AC374" s="10" t="str">
        <f t="shared" si="113"/>
        <v/>
      </c>
      <c r="AD374" s="10" t="str">
        <f t="shared" si="114"/>
        <v/>
      </c>
      <c r="AE374" s="10" t="str">
        <f t="shared" si="115"/>
        <v/>
      </c>
      <c r="AF374" s="8" t="e">
        <f>ROUND(IF(COUNTA(F374:O374)=0,"",IF(COUNT(F374:O374)&lt;3,Tabela!$B$2,IF(COUNT(V374:AE374)&lt;3,Tabela!$B$3,AVERAGE(V374:AE374)))),2)</f>
        <v>#VALUE!</v>
      </c>
      <c r="AG374" s="33" t="e">
        <f t="shared" si="116"/>
        <v>#VALUE!</v>
      </c>
    </row>
    <row r="375" spans="1:33" ht="27" hidden="1" customHeight="1" x14ac:dyDescent="0.2">
      <c r="A375" s="22" t="e">
        <f t="shared" si="117"/>
        <v>#REF!</v>
      </c>
      <c r="B375" s="22"/>
      <c r="C375" s="23"/>
      <c r="D375" s="23"/>
      <c r="E375" s="23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" t="e">
        <f t="shared" si="101"/>
        <v>#VALUE!</v>
      </c>
      <c r="Q375" s="3" t="e">
        <f t="shared" si="102"/>
        <v>#VALUE!</v>
      </c>
      <c r="R375" s="4" t="e">
        <f t="shared" si="103"/>
        <v>#VALUE!</v>
      </c>
      <c r="S375" s="5" t="str">
        <f t="shared" si="119"/>
        <v>-</v>
      </c>
      <c r="T375" s="6" t="str">
        <f t="shared" si="105"/>
        <v>-</v>
      </c>
      <c r="U375" s="6" t="str">
        <f t="shared" si="106"/>
        <v>-</v>
      </c>
      <c r="V375" s="7" t="str">
        <f t="shared" si="118"/>
        <v/>
      </c>
      <c r="W375" s="7" t="str">
        <f t="shared" si="107"/>
        <v/>
      </c>
      <c r="X375" s="7" t="str">
        <f t="shared" si="108"/>
        <v/>
      </c>
      <c r="Y375" s="7" t="str">
        <f t="shared" si="109"/>
        <v/>
      </c>
      <c r="Z375" s="7" t="str">
        <f t="shared" si="110"/>
        <v/>
      </c>
      <c r="AA375" s="7" t="str">
        <f t="shared" si="111"/>
        <v/>
      </c>
      <c r="AB375" s="7" t="str">
        <f t="shared" si="112"/>
        <v/>
      </c>
      <c r="AC375" s="7" t="str">
        <f t="shared" si="113"/>
        <v/>
      </c>
      <c r="AD375" s="7" t="str">
        <f t="shared" si="114"/>
        <v/>
      </c>
      <c r="AE375" s="7" t="str">
        <f t="shared" si="115"/>
        <v/>
      </c>
      <c r="AF375" s="8" t="e">
        <f>ROUND(IF(COUNTA(F375:O375)=0,"",IF(COUNT(F375:O375)&lt;3,Tabela!$B$2,IF(COUNT(V375:AE375)&lt;3,Tabela!$B$3,AVERAGE(V375:AE375)))),2)</f>
        <v>#VALUE!</v>
      </c>
      <c r="AG375" s="33" t="e">
        <f t="shared" si="116"/>
        <v>#VALUE!</v>
      </c>
    </row>
    <row r="376" spans="1:33" ht="27" hidden="1" customHeight="1" x14ac:dyDescent="0.2">
      <c r="A376" s="25" t="e">
        <f t="shared" si="117"/>
        <v>#REF!</v>
      </c>
      <c r="B376" s="25"/>
      <c r="C376" s="26"/>
      <c r="D376" s="26"/>
      <c r="E376" s="26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" t="e">
        <f t="shared" si="101"/>
        <v>#VALUE!</v>
      </c>
      <c r="Q376" s="3" t="e">
        <f t="shared" si="102"/>
        <v>#VALUE!</v>
      </c>
      <c r="R376" s="4" t="e">
        <f t="shared" si="103"/>
        <v>#VALUE!</v>
      </c>
      <c r="S376" s="9" t="str">
        <f t="shared" si="119"/>
        <v>-</v>
      </c>
      <c r="T376" s="6" t="str">
        <f t="shared" si="105"/>
        <v>-</v>
      </c>
      <c r="U376" s="6" t="str">
        <f t="shared" si="106"/>
        <v>-</v>
      </c>
      <c r="V376" s="10" t="str">
        <f t="shared" si="118"/>
        <v/>
      </c>
      <c r="W376" s="10" t="str">
        <f t="shared" si="107"/>
        <v/>
      </c>
      <c r="X376" s="10" t="str">
        <f t="shared" si="108"/>
        <v/>
      </c>
      <c r="Y376" s="10" t="str">
        <f t="shared" si="109"/>
        <v/>
      </c>
      <c r="Z376" s="10" t="str">
        <f t="shared" si="110"/>
        <v/>
      </c>
      <c r="AA376" s="10" t="str">
        <f t="shared" si="111"/>
        <v/>
      </c>
      <c r="AB376" s="10" t="str">
        <f t="shared" si="112"/>
        <v/>
      </c>
      <c r="AC376" s="10" t="str">
        <f t="shared" si="113"/>
        <v/>
      </c>
      <c r="AD376" s="10" t="str">
        <f t="shared" si="114"/>
        <v/>
      </c>
      <c r="AE376" s="10" t="str">
        <f t="shared" si="115"/>
        <v/>
      </c>
      <c r="AF376" s="8" t="e">
        <f>ROUND(IF(COUNTA(F376:O376)=0,"",IF(COUNT(F376:O376)&lt;3,Tabela!$B$2,IF(COUNT(V376:AE376)&lt;3,Tabela!$B$3,AVERAGE(V376:AE376)))),2)</f>
        <v>#VALUE!</v>
      </c>
      <c r="AG376" s="33" t="e">
        <f t="shared" si="116"/>
        <v>#VALUE!</v>
      </c>
    </row>
    <row r="377" spans="1:33" ht="27" hidden="1" customHeight="1" x14ac:dyDescent="0.2">
      <c r="A377" s="22" t="e">
        <f t="shared" si="117"/>
        <v>#REF!</v>
      </c>
      <c r="B377" s="22"/>
      <c r="C377" s="23"/>
      <c r="D377" s="23"/>
      <c r="E377" s="23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" t="e">
        <f t="shared" si="101"/>
        <v>#VALUE!</v>
      </c>
      <c r="Q377" s="3" t="e">
        <f t="shared" si="102"/>
        <v>#VALUE!</v>
      </c>
      <c r="R377" s="4" t="e">
        <f t="shared" si="103"/>
        <v>#VALUE!</v>
      </c>
      <c r="S377" s="5" t="str">
        <f t="shared" si="119"/>
        <v>-</v>
      </c>
      <c r="T377" s="6" t="str">
        <f t="shared" si="105"/>
        <v>-</v>
      </c>
      <c r="U377" s="6" t="str">
        <f t="shared" si="106"/>
        <v>-</v>
      </c>
      <c r="V377" s="7" t="str">
        <f t="shared" si="118"/>
        <v/>
      </c>
      <c r="W377" s="7" t="str">
        <f t="shared" si="107"/>
        <v/>
      </c>
      <c r="X377" s="7" t="str">
        <f t="shared" si="108"/>
        <v/>
      </c>
      <c r="Y377" s="7" t="str">
        <f t="shared" si="109"/>
        <v/>
      </c>
      <c r="Z377" s="7" t="str">
        <f t="shared" si="110"/>
        <v/>
      </c>
      <c r="AA377" s="7" t="str">
        <f t="shared" si="111"/>
        <v/>
      </c>
      <c r="AB377" s="7" t="str">
        <f t="shared" si="112"/>
        <v/>
      </c>
      <c r="AC377" s="7" t="str">
        <f t="shared" si="113"/>
        <v/>
      </c>
      <c r="AD377" s="7" t="str">
        <f t="shared" si="114"/>
        <v/>
      </c>
      <c r="AE377" s="7" t="str">
        <f t="shared" si="115"/>
        <v/>
      </c>
      <c r="AF377" s="8" t="e">
        <f>ROUND(IF(COUNTA(F377:O377)=0,"",IF(COUNT(F377:O377)&lt;3,Tabela!$B$2,IF(COUNT(V377:AE377)&lt;3,Tabela!$B$3,AVERAGE(V377:AE377)))),2)</f>
        <v>#VALUE!</v>
      </c>
      <c r="AG377" s="33" t="e">
        <f t="shared" si="116"/>
        <v>#VALUE!</v>
      </c>
    </row>
    <row r="378" spans="1:33" ht="27" hidden="1" customHeight="1" x14ac:dyDescent="0.2">
      <c r="A378" s="25" t="e">
        <f t="shared" si="117"/>
        <v>#REF!</v>
      </c>
      <c r="B378" s="25"/>
      <c r="C378" s="26"/>
      <c r="D378" s="26"/>
      <c r="E378" s="26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" t="e">
        <f t="shared" si="101"/>
        <v>#VALUE!</v>
      </c>
      <c r="Q378" s="3" t="e">
        <f t="shared" si="102"/>
        <v>#VALUE!</v>
      </c>
      <c r="R378" s="4" t="e">
        <f t="shared" si="103"/>
        <v>#VALUE!</v>
      </c>
      <c r="S378" s="9" t="str">
        <f t="shared" si="119"/>
        <v>-</v>
      </c>
      <c r="T378" s="6" t="str">
        <f t="shared" si="105"/>
        <v>-</v>
      </c>
      <c r="U378" s="6" t="str">
        <f t="shared" si="106"/>
        <v>-</v>
      </c>
      <c r="V378" s="10" t="str">
        <f t="shared" si="118"/>
        <v/>
      </c>
      <c r="W378" s="10" t="str">
        <f t="shared" si="107"/>
        <v/>
      </c>
      <c r="X378" s="10" t="str">
        <f t="shared" si="108"/>
        <v/>
      </c>
      <c r="Y378" s="10" t="str">
        <f t="shared" si="109"/>
        <v/>
      </c>
      <c r="Z378" s="10" t="str">
        <f t="shared" si="110"/>
        <v/>
      </c>
      <c r="AA378" s="10" t="str">
        <f t="shared" si="111"/>
        <v/>
      </c>
      <c r="AB378" s="10" t="str">
        <f t="shared" si="112"/>
        <v/>
      </c>
      <c r="AC378" s="10" t="str">
        <f t="shared" si="113"/>
        <v/>
      </c>
      <c r="AD378" s="10" t="str">
        <f t="shared" si="114"/>
        <v/>
      </c>
      <c r="AE378" s="10" t="str">
        <f t="shared" si="115"/>
        <v/>
      </c>
      <c r="AF378" s="8" t="e">
        <f>ROUND(IF(COUNTA(F378:O378)=0,"",IF(COUNT(F378:O378)&lt;3,Tabela!$B$2,IF(COUNT(V378:AE378)&lt;3,Tabela!$B$3,AVERAGE(V378:AE378)))),2)</f>
        <v>#VALUE!</v>
      </c>
      <c r="AG378" s="33" t="e">
        <f t="shared" si="116"/>
        <v>#VALUE!</v>
      </c>
    </row>
    <row r="379" spans="1:33" ht="27" hidden="1" customHeight="1" x14ac:dyDescent="0.2">
      <c r="A379" s="22" t="e">
        <f t="shared" si="117"/>
        <v>#REF!</v>
      </c>
      <c r="B379" s="22"/>
      <c r="C379" s="23"/>
      <c r="D379" s="23"/>
      <c r="E379" s="23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" t="e">
        <f t="shared" si="101"/>
        <v>#VALUE!</v>
      </c>
      <c r="Q379" s="3" t="e">
        <f t="shared" si="102"/>
        <v>#VALUE!</v>
      </c>
      <c r="R379" s="4" t="e">
        <f t="shared" si="103"/>
        <v>#VALUE!</v>
      </c>
      <c r="S379" s="5" t="str">
        <f t="shared" si="119"/>
        <v>-</v>
      </c>
      <c r="T379" s="6" t="str">
        <f t="shared" si="105"/>
        <v>-</v>
      </c>
      <c r="U379" s="6" t="str">
        <f t="shared" si="106"/>
        <v>-</v>
      </c>
      <c r="V379" s="7" t="str">
        <f t="shared" si="118"/>
        <v/>
      </c>
      <c r="W379" s="7" t="str">
        <f t="shared" si="107"/>
        <v/>
      </c>
      <c r="X379" s="7" t="str">
        <f t="shared" si="108"/>
        <v/>
      </c>
      <c r="Y379" s="7" t="str">
        <f t="shared" si="109"/>
        <v/>
      </c>
      <c r="Z379" s="7" t="str">
        <f t="shared" si="110"/>
        <v/>
      </c>
      <c r="AA379" s="7" t="str">
        <f t="shared" si="111"/>
        <v/>
      </c>
      <c r="AB379" s="7" t="str">
        <f t="shared" si="112"/>
        <v/>
      </c>
      <c r="AC379" s="7" t="str">
        <f t="shared" si="113"/>
        <v/>
      </c>
      <c r="AD379" s="7" t="str">
        <f t="shared" si="114"/>
        <v/>
      </c>
      <c r="AE379" s="7" t="str">
        <f t="shared" si="115"/>
        <v/>
      </c>
      <c r="AF379" s="8" t="e">
        <f>ROUND(IF(COUNTA(F379:O379)=0,"",IF(COUNT(F379:O379)&lt;3,Tabela!$B$2,IF(COUNT(V379:AE379)&lt;3,Tabela!$B$3,AVERAGE(V379:AE379)))),2)</f>
        <v>#VALUE!</v>
      </c>
      <c r="AG379" s="33" t="e">
        <f t="shared" si="116"/>
        <v>#VALUE!</v>
      </c>
    </row>
    <row r="380" spans="1:33" ht="27" hidden="1" customHeight="1" x14ac:dyDescent="0.2">
      <c r="A380" s="25" t="e">
        <f t="shared" si="117"/>
        <v>#REF!</v>
      </c>
      <c r="B380" s="25"/>
      <c r="C380" s="26"/>
      <c r="D380" s="26"/>
      <c r="E380" s="26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" t="e">
        <f t="shared" si="101"/>
        <v>#VALUE!</v>
      </c>
      <c r="Q380" s="3" t="e">
        <f t="shared" si="102"/>
        <v>#VALUE!</v>
      </c>
      <c r="R380" s="4" t="e">
        <f t="shared" si="103"/>
        <v>#VALUE!</v>
      </c>
      <c r="S380" s="9" t="str">
        <f t="shared" si="119"/>
        <v>-</v>
      </c>
      <c r="T380" s="6" t="str">
        <f t="shared" si="105"/>
        <v>-</v>
      </c>
      <c r="U380" s="6" t="str">
        <f t="shared" si="106"/>
        <v>-</v>
      </c>
      <c r="V380" s="10" t="str">
        <f t="shared" si="118"/>
        <v/>
      </c>
      <c r="W380" s="10" t="str">
        <f t="shared" si="107"/>
        <v/>
      </c>
      <c r="X380" s="10" t="str">
        <f t="shared" si="108"/>
        <v/>
      </c>
      <c r="Y380" s="10" t="str">
        <f t="shared" si="109"/>
        <v/>
      </c>
      <c r="Z380" s="10" t="str">
        <f t="shared" si="110"/>
        <v/>
      </c>
      <c r="AA380" s="10" t="str">
        <f t="shared" si="111"/>
        <v/>
      </c>
      <c r="AB380" s="10" t="str">
        <f t="shared" si="112"/>
        <v/>
      </c>
      <c r="AC380" s="10" t="str">
        <f t="shared" si="113"/>
        <v/>
      </c>
      <c r="AD380" s="10" t="str">
        <f t="shared" si="114"/>
        <v/>
      </c>
      <c r="AE380" s="10" t="str">
        <f t="shared" si="115"/>
        <v/>
      </c>
      <c r="AF380" s="8" t="e">
        <f>ROUND(IF(COUNTA(F380:O380)=0,"",IF(COUNT(F380:O380)&lt;3,Tabela!$B$2,IF(COUNT(V380:AE380)&lt;3,Tabela!$B$3,AVERAGE(V380:AE380)))),2)</f>
        <v>#VALUE!</v>
      </c>
      <c r="AG380" s="33" t="e">
        <f t="shared" si="116"/>
        <v>#VALUE!</v>
      </c>
    </row>
    <row r="381" spans="1:33" ht="27" hidden="1" customHeight="1" x14ac:dyDescent="0.2">
      <c r="A381" s="22" t="e">
        <f t="shared" si="117"/>
        <v>#REF!</v>
      </c>
      <c r="B381" s="22"/>
      <c r="C381" s="23"/>
      <c r="D381" s="23"/>
      <c r="E381" s="23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" t="e">
        <f t="shared" si="101"/>
        <v>#VALUE!</v>
      </c>
      <c r="Q381" s="3" t="e">
        <f t="shared" si="102"/>
        <v>#VALUE!</v>
      </c>
      <c r="R381" s="4" t="e">
        <f t="shared" si="103"/>
        <v>#VALUE!</v>
      </c>
      <c r="S381" s="5" t="str">
        <f>IFERROR(IF(R381="-","-",IF(R381&lt;0.25,"Série Homogênea","Série Heterogênea")),"-")</f>
        <v>-</v>
      </c>
      <c r="T381" s="6" t="str">
        <f t="shared" si="105"/>
        <v>-</v>
      </c>
      <c r="U381" s="6" t="str">
        <f t="shared" si="106"/>
        <v>-</v>
      </c>
      <c r="V381" s="7" t="str">
        <f t="shared" si="118"/>
        <v/>
      </c>
      <c r="W381" s="7" t="str">
        <f t="shared" si="107"/>
        <v/>
      </c>
      <c r="X381" s="7" t="str">
        <f t="shared" si="108"/>
        <v/>
      </c>
      <c r="Y381" s="7" t="str">
        <f t="shared" si="109"/>
        <v/>
      </c>
      <c r="Z381" s="7" t="str">
        <f t="shared" si="110"/>
        <v/>
      </c>
      <c r="AA381" s="7" t="str">
        <f t="shared" si="111"/>
        <v/>
      </c>
      <c r="AB381" s="7" t="str">
        <f t="shared" si="112"/>
        <v/>
      </c>
      <c r="AC381" s="7" t="str">
        <f t="shared" si="113"/>
        <v/>
      </c>
      <c r="AD381" s="7" t="str">
        <f t="shared" si="114"/>
        <v/>
      </c>
      <c r="AE381" s="7" t="str">
        <f t="shared" si="115"/>
        <v/>
      </c>
      <c r="AF381" s="8" t="e">
        <f>ROUND(IF(COUNTA(F381:O381)=0,"",IF(COUNT(F381:O381)&lt;3,Tabela!$B$2,IF(COUNT(V381:AE381)&lt;3,Tabela!$B$3,AVERAGE(V381:AE381)))),2)</f>
        <v>#VALUE!</v>
      </c>
      <c r="AG381" s="33" t="e">
        <f t="shared" si="116"/>
        <v>#VALUE!</v>
      </c>
    </row>
    <row r="382" spans="1:33" ht="27" hidden="1" customHeight="1" x14ac:dyDescent="0.2">
      <c r="A382" s="25" t="e">
        <f t="shared" si="117"/>
        <v>#REF!</v>
      </c>
      <c r="B382" s="25"/>
      <c r="C382" s="26"/>
      <c r="D382" s="26"/>
      <c r="E382" s="26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" t="e">
        <f t="shared" si="101"/>
        <v>#VALUE!</v>
      </c>
      <c r="Q382" s="3" t="e">
        <f t="shared" si="102"/>
        <v>#VALUE!</v>
      </c>
      <c r="R382" s="4" t="e">
        <f t="shared" si="103"/>
        <v>#VALUE!</v>
      </c>
      <c r="S382" s="9" t="str">
        <f t="shared" ref="S382:S404" si="120">IFERROR(IF(R382="-","-",IF(R382&lt;0.25,"Série Homogênea","Série Heterogênea")),"-")</f>
        <v>-</v>
      </c>
      <c r="T382" s="6" t="str">
        <f t="shared" si="105"/>
        <v>-</v>
      </c>
      <c r="U382" s="6" t="str">
        <f t="shared" si="106"/>
        <v>-</v>
      </c>
      <c r="V382" s="10" t="str">
        <f t="shared" si="118"/>
        <v/>
      </c>
      <c r="W382" s="10" t="str">
        <f t="shared" si="107"/>
        <v/>
      </c>
      <c r="X382" s="10" t="str">
        <f t="shared" si="108"/>
        <v/>
      </c>
      <c r="Y382" s="10" t="str">
        <f t="shared" si="109"/>
        <v/>
      </c>
      <c r="Z382" s="10" t="str">
        <f t="shared" si="110"/>
        <v/>
      </c>
      <c r="AA382" s="10" t="str">
        <f t="shared" si="111"/>
        <v/>
      </c>
      <c r="AB382" s="10" t="str">
        <f t="shared" si="112"/>
        <v/>
      </c>
      <c r="AC382" s="10" t="str">
        <f t="shared" si="113"/>
        <v/>
      </c>
      <c r="AD382" s="10" t="str">
        <f t="shared" si="114"/>
        <v/>
      </c>
      <c r="AE382" s="10" t="str">
        <f t="shared" si="115"/>
        <v/>
      </c>
      <c r="AF382" s="8" t="e">
        <f>ROUND(IF(COUNTA(F382:O382)=0,"",IF(COUNT(F382:O382)&lt;3,Tabela!$B$2,IF(COUNT(V382:AE382)&lt;3,Tabela!$B$3,AVERAGE(V382:AE382)))),2)</f>
        <v>#VALUE!</v>
      </c>
      <c r="AG382" s="33" t="e">
        <f t="shared" si="116"/>
        <v>#VALUE!</v>
      </c>
    </row>
    <row r="383" spans="1:33" ht="27" hidden="1" customHeight="1" x14ac:dyDescent="0.2">
      <c r="A383" s="22" t="e">
        <f t="shared" si="117"/>
        <v>#REF!</v>
      </c>
      <c r="B383" s="22"/>
      <c r="C383" s="23"/>
      <c r="D383" s="23"/>
      <c r="E383" s="23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" t="e">
        <f t="shared" si="101"/>
        <v>#VALUE!</v>
      </c>
      <c r="Q383" s="3" t="e">
        <f t="shared" si="102"/>
        <v>#VALUE!</v>
      </c>
      <c r="R383" s="4" t="e">
        <f t="shared" si="103"/>
        <v>#VALUE!</v>
      </c>
      <c r="S383" s="5" t="str">
        <f t="shared" si="120"/>
        <v>-</v>
      </c>
      <c r="T383" s="6" t="str">
        <f t="shared" si="105"/>
        <v>-</v>
      </c>
      <c r="U383" s="6" t="str">
        <f t="shared" si="106"/>
        <v>-</v>
      </c>
      <c r="V383" s="7" t="str">
        <f t="shared" si="118"/>
        <v/>
      </c>
      <c r="W383" s="7" t="str">
        <f t="shared" si="107"/>
        <v/>
      </c>
      <c r="X383" s="7" t="str">
        <f t="shared" si="108"/>
        <v/>
      </c>
      <c r="Y383" s="7" t="str">
        <f t="shared" si="109"/>
        <v/>
      </c>
      <c r="Z383" s="7" t="str">
        <f t="shared" si="110"/>
        <v/>
      </c>
      <c r="AA383" s="7" t="str">
        <f t="shared" si="111"/>
        <v/>
      </c>
      <c r="AB383" s="7" t="str">
        <f t="shared" si="112"/>
        <v/>
      </c>
      <c r="AC383" s="7" t="str">
        <f t="shared" si="113"/>
        <v/>
      </c>
      <c r="AD383" s="7" t="str">
        <f t="shared" si="114"/>
        <v/>
      </c>
      <c r="AE383" s="7" t="str">
        <f t="shared" si="115"/>
        <v/>
      </c>
      <c r="AF383" s="8" t="e">
        <f>ROUND(IF(COUNTA(F383:O383)=0,"",IF(COUNT(F383:O383)&lt;3,Tabela!$B$2,IF(COUNT(V383:AE383)&lt;3,Tabela!$B$3,AVERAGE(V383:AE383)))),2)</f>
        <v>#VALUE!</v>
      </c>
      <c r="AG383" s="33" t="e">
        <f t="shared" si="116"/>
        <v>#VALUE!</v>
      </c>
    </row>
    <row r="384" spans="1:33" ht="27" hidden="1" customHeight="1" x14ac:dyDescent="0.2">
      <c r="A384" s="25" t="e">
        <f t="shared" si="117"/>
        <v>#REF!</v>
      </c>
      <c r="B384" s="25"/>
      <c r="C384" s="26"/>
      <c r="D384" s="26"/>
      <c r="E384" s="26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" t="e">
        <f t="shared" si="101"/>
        <v>#VALUE!</v>
      </c>
      <c r="Q384" s="3" t="e">
        <f t="shared" si="102"/>
        <v>#VALUE!</v>
      </c>
      <c r="R384" s="4" t="e">
        <f t="shared" si="103"/>
        <v>#VALUE!</v>
      </c>
      <c r="S384" s="9" t="str">
        <f t="shared" si="120"/>
        <v>-</v>
      </c>
      <c r="T384" s="6" t="str">
        <f t="shared" si="105"/>
        <v>-</v>
      </c>
      <c r="U384" s="6" t="str">
        <f t="shared" si="106"/>
        <v>-</v>
      </c>
      <c r="V384" s="10" t="str">
        <f t="shared" si="118"/>
        <v/>
      </c>
      <c r="W384" s="10" t="str">
        <f t="shared" si="107"/>
        <v/>
      </c>
      <c r="X384" s="10" t="str">
        <f t="shared" si="108"/>
        <v/>
      </c>
      <c r="Y384" s="10" t="str">
        <f t="shared" si="109"/>
        <v/>
      </c>
      <c r="Z384" s="10" t="str">
        <f t="shared" si="110"/>
        <v/>
      </c>
      <c r="AA384" s="10" t="str">
        <f t="shared" si="111"/>
        <v/>
      </c>
      <c r="AB384" s="10" t="str">
        <f t="shared" si="112"/>
        <v/>
      </c>
      <c r="AC384" s="10" t="str">
        <f t="shared" si="113"/>
        <v/>
      </c>
      <c r="AD384" s="10" t="str">
        <f t="shared" si="114"/>
        <v/>
      </c>
      <c r="AE384" s="10" t="str">
        <f t="shared" si="115"/>
        <v/>
      </c>
      <c r="AF384" s="8" t="e">
        <f>ROUND(IF(COUNTA(F384:O384)=0,"",IF(COUNT(F384:O384)&lt;3,Tabela!$B$2,IF(COUNT(V384:AE384)&lt;3,Tabela!$B$3,AVERAGE(V384:AE384)))),2)</f>
        <v>#VALUE!</v>
      </c>
      <c r="AG384" s="33" t="e">
        <f t="shared" si="116"/>
        <v>#VALUE!</v>
      </c>
    </row>
    <row r="385" spans="1:33" ht="27" hidden="1" customHeight="1" x14ac:dyDescent="0.2">
      <c r="A385" s="22" t="e">
        <f t="shared" si="117"/>
        <v>#REF!</v>
      </c>
      <c r="B385" s="22"/>
      <c r="C385" s="23"/>
      <c r="D385" s="23"/>
      <c r="E385" s="23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" t="e">
        <f t="shared" si="101"/>
        <v>#VALUE!</v>
      </c>
      <c r="Q385" s="3" t="e">
        <f t="shared" si="102"/>
        <v>#VALUE!</v>
      </c>
      <c r="R385" s="4" t="e">
        <f t="shared" si="103"/>
        <v>#VALUE!</v>
      </c>
      <c r="S385" s="5" t="str">
        <f t="shared" si="120"/>
        <v>-</v>
      </c>
      <c r="T385" s="6" t="str">
        <f t="shared" si="105"/>
        <v>-</v>
      </c>
      <c r="U385" s="6" t="str">
        <f t="shared" si="106"/>
        <v>-</v>
      </c>
      <c r="V385" s="7" t="str">
        <f t="shared" si="118"/>
        <v/>
      </c>
      <c r="W385" s="7" t="str">
        <f t="shared" si="107"/>
        <v/>
      </c>
      <c r="X385" s="7" t="str">
        <f t="shared" si="108"/>
        <v/>
      </c>
      <c r="Y385" s="7" t="str">
        <f t="shared" si="109"/>
        <v/>
      </c>
      <c r="Z385" s="7" t="str">
        <f t="shared" si="110"/>
        <v/>
      </c>
      <c r="AA385" s="7" t="str">
        <f t="shared" si="111"/>
        <v/>
      </c>
      <c r="AB385" s="7" t="str">
        <f t="shared" si="112"/>
        <v/>
      </c>
      <c r="AC385" s="7" t="str">
        <f t="shared" si="113"/>
        <v/>
      </c>
      <c r="AD385" s="7" t="str">
        <f t="shared" si="114"/>
        <v/>
      </c>
      <c r="AE385" s="7" t="str">
        <f t="shared" si="115"/>
        <v/>
      </c>
      <c r="AF385" s="8" t="e">
        <f>ROUND(IF(COUNTA(F385:O385)=0,"",IF(COUNT(F385:O385)&lt;3,Tabela!$B$2,IF(COUNT(V385:AE385)&lt;3,Tabela!$B$3,AVERAGE(V385:AE385)))),2)</f>
        <v>#VALUE!</v>
      </c>
      <c r="AG385" s="33" t="e">
        <f t="shared" si="116"/>
        <v>#VALUE!</v>
      </c>
    </row>
    <row r="386" spans="1:33" ht="27" hidden="1" customHeight="1" x14ac:dyDescent="0.2">
      <c r="A386" s="25" t="e">
        <f t="shared" si="117"/>
        <v>#REF!</v>
      </c>
      <c r="B386" s="25"/>
      <c r="C386" s="26"/>
      <c r="D386" s="26"/>
      <c r="E386" s="26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" t="e">
        <f t="shared" si="101"/>
        <v>#VALUE!</v>
      </c>
      <c r="Q386" s="3" t="e">
        <f t="shared" si="102"/>
        <v>#VALUE!</v>
      </c>
      <c r="R386" s="4" t="e">
        <f t="shared" si="103"/>
        <v>#VALUE!</v>
      </c>
      <c r="S386" s="9" t="str">
        <f t="shared" si="120"/>
        <v>-</v>
      </c>
      <c r="T386" s="6" t="str">
        <f t="shared" si="105"/>
        <v>-</v>
      </c>
      <c r="U386" s="6" t="str">
        <f t="shared" si="106"/>
        <v>-</v>
      </c>
      <c r="V386" s="10" t="str">
        <f t="shared" si="118"/>
        <v/>
      </c>
      <c r="W386" s="10" t="str">
        <f t="shared" si="107"/>
        <v/>
      </c>
      <c r="X386" s="10" t="str">
        <f t="shared" si="108"/>
        <v/>
      </c>
      <c r="Y386" s="10" t="str">
        <f t="shared" si="109"/>
        <v/>
      </c>
      <c r="Z386" s="10" t="str">
        <f t="shared" si="110"/>
        <v/>
      </c>
      <c r="AA386" s="10" t="str">
        <f t="shared" si="111"/>
        <v/>
      </c>
      <c r="AB386" s="10" t="str">
        <f t="shared" si="112"/>
        <v/>
      </c>
      <c r="AC386" s="10" t="str">
        <f t="shared" si="113"/>
        <v/>
      </c>
      <c r="AD386" s="10" t="str">
        <f t="shared" si="114"/>
        <v/>
      </c>
      <c r="AE386" s="10" t="str">
        <f t="shared" si="115"/>
        <v/>
      </c>
      <c r="AF386" s="8" t="e">
        <f>ROUND(IF(COUNTA(F386:O386)=0,"",IF(COUNT(F386:O386)&lt;3,Tabela!$B$2,IF(COUNT(V386:AE386)&lt;3,Tabela!$B$3,AVERAGE(V386:AE386)))),2)</f>
        <v>#VALUE!</v>
      </c>
      <c r="AG386" s="33" t="e">
        <f t="shared" si="116"/>
        <v>#VALUE!</v>
      </c>
    </row>
    <row r="387" spans="1:33" ht="27" hidden="1" customHeight="1" x14ac:dyDescent="0.2">
      <c r="A387" s="22" t="e">
        <f t="shared" si="117"/>
        <v>#REF!</v>
      </c>
      <c r="B387" s="22"/>
      <c r="C387" s="23"/>
      <c r="D387" s="23"/>
      <c r="E387" s="23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" t="e">
        <f t="shared" si="101"/>
        <v>#VALUE!</v>
      </c>
      <c r="Q387" s="3" t="e">
        <f t="shared" si="102"/>
        <v>#VALUE!</v>
      </c>
      <c r="R387" s="4" t="e">
        <f t="shared" si="103"/>
        <v>#VALUE!</v>
      </c>
      <c r="S387" s="5" t="str">
        <f t="shared" si="120"/>
        <v>-</v>
      </c>
      <c r="T387" s="6" t="str">
        <f t="shared" si="105"/>
        <v>-</v>
      </c>
      <c r="U387" s="6" t="str">
        <f t="shared" si="106"/>
        <v>-</v>
      </c>
      <c r="V387" s="7" t="str">
        <f t="shared" si="118"/>
        <v/>
      </c>
      <c r="W387" s="7" t="str">
        <f t="shared" si="107"/>
        <v/>
      </c>
      <c r="X387" s="7" t="str">
        <f t="shared" si="108"/>
        <v/>
      </c>
      <c r="Y387" s="7" t="str">
        <f t="shared" si="109"/>
        <v/>
      </c>
      <c r="Z387" s="7" t="str">
        <f t="shared" si="110"/>
        <v/>
      </c>
      <c r="AA387" s="7" t="str">
        <f t="shared" si="111"/>
        <v/>
      </c>
      <c r="AB387" s="7" t="str">
        <f t="shared" si="112"/>
        <v/>
      </c>
      <c r="AC387" s="7" t="str">
        <f t="shared" si="113"/>
        <v/>
      </c>
      <c r="AD387" s="7" t="str">
        <f t="shared" si="114"/>
        <v/>
      </c>
      <c r="AE387" s="7" t="str">
        <f t="shared" si="115"/>
        <v/>
      </c>
      <c r="AF387" s="8" t="e">
        <f>ROUND(IF(COUNTA(F387:O387)=0,"",IF(COUNT(F387:O387)&lt;3,Tabela!$B$2,IF(COUNT(V387:AE387)&lt;3,Tabela!$B$3,AVERAGE(V387:AE387)))),2)</f>
        <v>#VALUE!</v>
      </c>
      <c r="AG387" s="33" t="e">
        <f t="shared" si="116"/>
        <v>#VALUE!</v>
      </c>
    </row>
    <row r="388" spans="1:33" ht="27" hidden="1" customHeight="1" x14ac:dyDescent="0.2">
      <c r="A388" s="25" t="e">
        <f t="shared" si="117"/>
        <v>#REF!</v>
      </c>
      <c r="B388" s="25"/>
      <c r="C388" s="26"/>
      <c r="D388" s="26"/>
      <c r="E388" s="26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" t="e">
        <f t="shared" si="101"/>
        <v>#VALUE!</v>
      </c>
      <c r="Q388" s="3" t="e">
        <f t="shared" si="102"/>
        <v>#VALUE!</v>
      </c>
      <c r="R388" s="4" t="e">
        <f t="shared" si="103"/>
        <v>#VALUE!</v>
      </c>
      <c r="S388" s="9" t="str">
        <f t="shared" si="120"/>
        <v>-</v>
      </c>
      <c r="T388" s="6" t="str">
        <f t="shared" si="105"/>
        <v>-</v>
      </c>
      <c r="U388" s="6" t="str">
        <f t="shared" si="106"/>
        <v>-</v>
      </c>
      <c r="V388" s="10" t="str">
        <f t="shared" si="118"/>
        <v/>
      </c>
      <c r="W388" s="10" t="str">
        <f t="shared" si="107"/>
        <v/>
      </c>
      <c r="X388" s="10" t="str">
        <f t="shared" si="108"/>
        <v/>
      </c>
      <c r="Y388" s="10" t="str">
        <f t="shared" si="109"/>
        <v/>
      </c>
      <c r="Z388" s="10" t="str">
        <f t="shared" si="110"/>
        <v/>
      </c>
      <c r="AA388" s="10" t="str">
        <f t="shared" si="111"/>
        <v/>
      </c>
      <c r="AB388" s="10" t="str">
        <f t="shared" si="112"/>
        <v/>
      </c>
      <c r="AC388" s="10" t="str">
        <f t="shared" si="113"/>
        <v/>
      </c>
      <c r="AD388" s="10" t="str">
        <f t="shared" si="114"/>
        <v/>
      </c>
      <c r="AE388" s="10" t="str">
        <f t="shared" si="115"/>
        <v/>
      </c>
      <c r="AF388" s="8" t="e">
        <f>ROUND(IF(COUNTA(F388:O388)=0,"",IF(COUNT(F388:O388)&lt;3,Tabela!$B$2,IF(COUNT(V388:AE388)&lt;3,Tabela!$B$3,AVERAGE(V388:AE388)))),2)</f>
        <v>#VALUE!</v>
      </c>
      <c r="AG388" s="33" t="e">
        <f t="shared" si="116"/>
        <v>#VALUE!</v>
      </c>
    </row>
    <row r="389" spans="1:33" ht="27" hidden="1" customHeight="1" x14ac:dyDescent="0.2">
      <c r="A389" s="22" t="e">
        <f t="shared" si="117"/>
        <v>#REF!</v>
      </c>
      <c r="B389" s="22"/>
      <c r="C389" s="23"/>
      <c r="D389" s="23"/>
      <c r="E389" s="23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" t="e">
        <f t="shared" si="101"/>
        <v>#VALUE!</v>
      </c>
      <c r="Q389" s="3" t="e">
        <f t="shared" si="102"/>
        <v>#VALUE!</v>
      </c>
      <c r="R389" s="4" t="e">
        <f t="shared" si="103"/>
        <v>#VALUE!</v>
      </c>
      <c r="S389" s="5" t="str">
        <f t="shared" si="120"/>
        <v>-</v>
      </c>
      <c r="T389" s="6" t="str">
        <f t="shared" si="105"/>
        <v>-</v>
      </c>
      <c r="U389" s="6" t="str">
        <f t="shared" si="106"/>
        <v>-</v>
      </c>
      <c r="V389" s="7" t="str">
        <f t="shared" si="118"/>
        <v/>
      </c>
      <c r="W389" s="7" t="str">
        <f t="shared" si="107"/>
        <v/>
      </c>
      <c r="X389" s="7" t="str">
        <f t="shared" si="108"/>
        <v/>
      </c>
      <c r="Y389" s="7" t="str">
        <f t="shared" si="109"/>
        <v/>
      </c>
      <c r="Z389" s="7" t="str">
        <f t="shared" si="110"/>
        <v/>
      </c>
      <c r="AA389" s="7" t="str">
        <f t="shared" si="111"/>
        <v/>
      </c>
      <c r="AB389" s="7" t="str">
        <f t="shared" si="112"/>
        <v/>
      </c>
      <c r="AC389" s="7" t="str">
        <f t="shared" si="113"/>
        <v/>
      </c>
      <c r="AD389" s="7" t="str">
        <f t="shared" si="114"/>
        <v/>
      </c>
      <c r="AE389" s="7" t="str">
        <f t="shared" si="115"/>
        <v/>
      </c>
      <c r="AF389" s="8" t="e">
        <f>ROUND(IF(COUNTA(F389:O389)=0,"",IF(COUNT(F389:O389)&lt;3,Tabela!$B$2,IF(COUNT(V389:AE389)&lt;3,Tabela!$B$3,AVERAGE(V389:AE389)))),2)</f>
        <v>#VALUE!</v>
      </c>
      <c r="AG389" s="33" t="e">
        <f t="shared" si="116"/>
        <v>#VALUE!</v>
      </c>
    </row>
    <row r="390" spans="1:33" ht="27" hidden="1" customHeight="1" x14ac:dyDescent="0.2">
      <c r="A390" s="25" t="e">
        <f t="shared" si="117"/>
        <v>#REF!</v>
      </c>
      <c r="B390" s="25"/>
      <c r="C390" s="26"/>
      <c r="D390" s="26"/>
      <c r="E390" s="26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" t="e">
        <f t="shared" si="101"/>
        <v>#VALUE!</v>
      </c>
      <c r="Q390" s="3" t="e">
        <f t="shared" si="102"/>
        <v>#VALUE!</v>
      </c>
      <c r="R390" s="4" t="e">
        <f t="shared" si="103"/>
        <v>#VALUE!</v>
      </c>
      <c r="S390" s="9" t="str">
        <f t="shared" si="120"/>
        <v>-</v>
      </c>
      <c r="T390" s="6" t="str">
        <f t="shared" si="105"/>
        <v>-</v>
      </c>
      <c r="U390" s="6" t="str">
        <f t="shared" si="106"/>
        <v>-</v>
      </c>
      <c r="V390" s="10" t="str">
        <f t="shared" si="118"/>
        <v/>
      </c>
      <c r="W390" s="10" t="str">
        <f t="shared" si="107"/>
        <v/>
      </c>
      <c r="X390" s="10" t="str">
        <f t="shared" si="108"/>
        <v/>
      </c>
      <c r="Y390" s="10" t="str">
        <f t="shared" si="109"/>
        <v/>
      </c>
      <c r="Z390" s="10" t="str">
        <f t="shared" si="110"/>
        <v/>
      </c>
      <c r="AA390" s="10" t="str">
        <f t="shared" si="111"/>
        <v/>
      </c>
      <c r="AB390" s="10" t="str">
        <f t="shared" si="112"/>
        <v/>
      </c>
      <c r="AC390" s="10" t="str">
        <f t="shared" si="113"/>
        <v/>
      </c>
      <c r="AD390" s="10" t="str">
        <f t="shared" si="114"/>
        <v/>
      </c>
      <c r="AE390" s="10" t="str">
        <f t="shared" si="115"/>
        <v/>
      </c>
      <c r="AF390" s="8" t="e">
        <f>ROUND(IF(COUNTA(F390:O390)=0,"",IF(COUNT(F390:O390)&lt;3,Tabela!$B$2,IF(COUNT(V390:AE390)&lt;3,Tabela!$B$3,AVERAGE(V390:AE390)))),2)</f>
        <v>#VALUE!</v>
      </c>
      <c r="AG390" s="33" t="e">
        <f t="shared" si="116"/>
        <v>#VALUE!</v>
      </c>
    </row>
    <row r="391" spans="1:33" ht="27" hidden="1" customHeight="1" x14ac:dyDescent="0.2">
      <c r="A391" s="22" t="e">
        <f t="shared" si="117"/>
        <v>#REF!</v>
      </c>
      <c r="B391" s="22"/>
      <c r="C391" s="23"/>
      <c r="D391" s="23"/>
      <c r="E391" s="23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" t="e">
        <f t="shared" si="101"/>
        <v>#VALUE!</v>
      </c>
      <c r="Q391" s="3" t="e">
        <f t="shared" si="102"/>
        <v>#VALUE!</v>
      </c>
      <c r="R391" s="4" t="e">
        <f t="shared" si="103"/>
        <v>#VALUE!</v>
      </c>
      <c r="S391" s="5" t="str">
        <f t="shared" si="120"/>
        <v>-</v>
      </c>
      <c r="T391" s="6" t="str">
        <f t="shared" si="105"/>
        <v>-</v>
      </c>
      <c r="U391" s="6" t="str">
        <f t="shared" si="106"/>
        <v>-</v>
      </c>
      <c r="V391" s="7" t="str">
        <f t="shared" si="118"/>
        <v/>
      </c>
      <c r="W391" s="7" t="str">
        <f t="shared" si="107"/>
        <v/>
      </c>
      <c r="X391" s="7" t="str">
        <f t="shared" si="108"/>
        <v/>
      </c>
      <c r="Y391" s="7" t="str">
        <f t="shared" si="109"/>
        <v/>
      </c>
      <c r="Z391" s="7" t="str">
        <f t="shared" si="110"/>
        <v/>
      </c>
      <c r="AA391" s="7" t="str">
        <f t="shared" si="111"/>
        <v/>
      </c>
      <c r="AB391" s="7" t="str">
        <f t="shared" si="112"/>
        <v/>
      </c>
      <c r="AC391" s="7" t="str">
        <f t="shared" si="113"/>
        <v/>
      </c>
      <c r="AD391" s="7" t="str">
        <f t="shared" si="114"/>
        <v/>
      </c>
      <c r="AE391" s="7" t="str">
        <f t="shared" si="115"/>
        <v/>
      </c>
      <c r="AF391" s="8" t="e">
        <f>ROUND(IF(COUNTA(F391:O391)=0,"",IF(COUNT(F391:O391)&lt;3,Tabela!$B$2,IF(COUNT(V391:AE391)&lt;3,Tabela!$B$3,AVERAGE(V391:AE391)))),2)</f>
        <v>#VALUE!</v>
      </c>
      <c r="AG391" s="33" t="e">
        <f t="shared" si="116"/>
        <v>#VALUE!</v>
      </c>
    </row>
    <row r="392" spans="1:33" ht="27" hidden="1" customHeight="1" x14ac:dyDescent="0.2">
      <c r="A392" s="25" t="e">
        <f t="shared" si="117"/>
        <v>#REF!</v>
      </c>
      <c r="B392" s="25"/>
      <c r="C392" s="26"/>
      <c r="D392" s="26"/>
      <c r="E392" s="26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" t="e">
        <f t="shared" si="101"/>
        <v>#VALUE!</v>
      </c>
      <c r="Q392" s="3" t="e">
        <f t="shared" si="102"/>
        <v>#VALUE!</v>
      </c>
      <c r="R392" s="4" t="e">
        <f t="shared" si="103"/>
        <v>#VALUE!</v>
      </c>
      <c r="S392" s="9" t="str">
        <f t="shared" si="120"/>
        <v>-</v>
      </c>
      <c r="T392" s="6" t="str">
        <f t="shared" si="105"/>
        <v>-</v>
      </c>
      <c r="U392" s="6" t="str">
        <f t="shared" si="106"/>
        <v>-</v>
      </c>
      <c r="V392" s="10" t="str">
        <f t="shared" si="118"/>
        <v/>
      </c>
      <c r="W392" s="10" t="str">
        <f t="shared" si="107"/>
        <v/>
      </c>
      <c r="X392" s="10" t="str">
        <f t="shared" si="108"/>
        <v/>
      </c>
      <c r="Y392" s="10" t="str">
        <f t="shared" si="109"/>
        <v/>
      </c>
      <c r="Z392" s="10" t="str">
        <f t="shared" si="110"/>
        <v/>
      </c>
      <c r="AA392" s="10" t="str">
        <f t="shared" si="111"/>
        <v/>
      </c>
      <c r="AB392" s="10" t="str">
        <f t="shared" si="112"/>
        <v/>
      </c>
      <c r="AC392" s="10" t="str">
        <f t="shared" si="113"/>
        <v/>
      </c>
      <c r="AD392" s="10" t="str">
        <f t="shared" si="114"/>
        <v/>
      </c>
      <c r="AE392" s="10" t="str">
        <f t="shared" si="115"/>
        <v/>
      </c>
      <c r="AF392" s="8" t="e">
        <f>ROUND(IF(COUNTA(F392:O392)=0,"",IF(COUNT(F392:O392)&lt;3,Tabela!$B$2,IF(COUNT(V392:AE392)&lt;3,Tabela!$B$3,AVERAGE(V392:AE392)))),2)</f>
        <v>#VALUE!</v>
      </c>
      <c r="AG392" s="33" t="e">
        <f t="shared" si="116"/>
        <v>#VALUE!</v>
      </c>
    </row>
    <row r="393" spans="1:33" ht="27" hidden="1" customHeight="1" x14ac:dyDescent="0.2">
      <c r="A393" s="22" t="e">
        <f t="shared" si="117"/>
        <v>#REF!</v>
      </c>
      <c r="B393" s="22"/>
      <c r="C393" s="23"/>
      <c r="D393" s="23"/>
      <c r="E393" s="23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" t="e">
        <f t="shared" si="101"/>
        <v>#VALUE!</v>
      </c>
      <c r="Q393" s="3" t="e">
        <f t="shared" si="102"/>
        <v>#VALUE!</v>
      </c>
      <c r="R393" s="4" t="e">
        <f t="shared" si="103"/>
        <v>#VALUE!</v>
      </c>
      <c r="S393" s="5" t="str">
        <f t="shared" si="120"/>
        <v>-</v>
      </c>
      <c r="T393" s="6" t="str">
        <f t="shared" si="105"/>
        <v>-</v>
      </c>
      <c r="U393" s="6" t="str">
        <f t="shared" si="106"/>
        <v>-</v>
      </c>
      <c r="V393" s="7" t="str">
        <f t="shared" si="118"/>
        <v/>
      </c>
      <c r="W393" s="7" t="str">
        <f t="shared" si="107"/>
        <v/>
      </c>
      <c r="X393" s="7" t="str">
        <f t="shared" si="108"/>
        <v/>
      </c>
      <c r="Y393" s="7" t="str">
        <f t="shared" si="109"/>
        <v/>
      </c>
      <c r="Z393" s="7" t="str">
        <f t="shared" si="110"/>
        <v/>
      </c>
      <c r="AA393" s="7" t="str">
        <f t="shared" si="111"/>
        <v/>
      </c>
      <c r="AB393" s="7" t="str">
        <f t="shared" si="112"/>
        <v/>
      </c>
      <c r="AC393" s="7" t="str">
        <f t="shared" si="113"/>
        <v/>
      </c>
      <c r="AD393" s="7" t="str">
        <f t="shared" si="114"/>
        <v/>
      </c>
      <c r="AE393" s="7" t="str">
        <f t="shared" si="115"/>
        <v/>
      </c>
      <c r="AF393" s="8" t="e">
        <f>ROUND(IF(COUNTA(F393:O393)=0,"",IF(COUNT(F393:O393)&lt;3,Tabela!$B$2,IF(COUNT(V393:AE393)&lt;3,Tabela!$B$3,AVERAGE(V393:AE393)))),2)</f>
        <v>#VALUE!</v>
      </c>
      <c r="AG393" s="33" t="e">
        <f t="shared" si="116"/>
        <v>#VALUE!</v>
      </c>
    </row>
    <row r="394" spans="1:33" ht="27" hidden="1" customHeight="1" x14ac:dyDescent="0.2">
      <c r="A394" s="25" t="e">
        <f t="shared" si="117"/>
        <v>#REF!</v>
      </c>
      <c r="B394" s="25"/>
      <c r="C394" s="26"/>
      <c r="D394" s="26"/>
      <c r="E394" s="26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" t="e">
        <f t="shared" si="101"/>
        <v>#VALUE!</v>
      </c>
      <c r="Q394" s="3" t="e">
        <f t="shared" si="102"/>
        <v>#VALUE!</v>
      </c>
      <c r="R394" s="4" t="e">
        <f t="shared" si="103"/>
        <v>#VALUE!</v>
      </c>
      <c r="S394" s="9" t="str">
        <f t="shared" si="120"/>
        <v>-</v>
      </c>
      <c r="T394" s="6" t="str">
        <f t="shared" si="105"/>
        <v>-</v>
      </c>
      <c r="U394" s="6" t="str">
        <f t="shared" si="106"/>
        <v>-</v>
      </c>
      <c r="V394" s="10" t="str">
        <f t="shared" si="118"/>
        <v/>
      </c>
      <c r="W394" s="10" t="str">
        <f t="shared" si="107"/>
        <v/>
      </c>
      <c r="X394" s="10" t="str">
        <f t="shared" si="108"/>
        <v/>
      </c>
      <c r="Y394" s="10" t="str">
        <f t="shared" si="109"/>
        <v/>
      </c>
      <c r="Z394" s="10" t="str">
        <f t="shared" si="110"/>
        <v/>
      </c>
      <c r="AA394" s="10" t="str">
        <f t="shared" si="111"/>
        <v/>
      </c>
      <c r="AB394" s="10" t="str">
        <f t="shared" si="112"/>
        <v/>
      </c>
      <c r="AC394" s="10" t="str">
        <f t="shared" si="113"/>
        <v/>
      </c>
      <c r="AD394" s="10" t="str">
        <f t="shared" si="114"/>
        <v/>
      </c>
      <c r="AE394" s="10" t="str">
        <f t="shared" si="115"/>
        <v/>
      </c>
      <c r="AF394" s="8" t="e">
        <f>ROUND(IF(COUNTA(F394:O394)=0,"",IF(COUNT(F394:O394)&lt;3,Tabela!$B$2,IF(COUNT(V394:AE394)&lt;3,Tabela!$B$3,AVERAGE(V394:AE394)))),2)</f>
        <v>#VALUE!</v>
      </c>
      <c r="AG394" s="33" t="e">
        <f t="shared" si="116"/>
        <v>#VALUE!</v>
      </c>
    </row>
    <row r="395" spans="1:33" ht="27" hidden="1" customHeight="1" x14ac:dyDescent="0.2">
      <c r="A395" s="22" t="e">
        <f t="shared" si="117"/>
        <v>#REF!</v>
      </c>
      <c r="B395" s="22"/>
      <c r="C395" s="23"/>
      <c r="D395" s="23"/>
      <c r="E395" s="23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" t="e">
        <f t="shared" si="101"/>
        <v>#VALUE!</v>
      </c>
      <c r="Q395" s="3" t="e">
        <f t="shared" si="102"/>
        <v>#VALUE!</v>
      </c>
      <c r="R395" s="4" t="e">
        <f t="shared" si="103"/>
        <v>#VALUE!</v>
      </c>
      <c r="S395" s="5" t="str">
        <f t="shared" si="120"/>
        <v>-</v>
      </c>
      <c r="T395" s="6" t="str">
        <f t="shared" si="105"/>
        <v>-</v>
      </c>
      <c r="U395" s="6" t="str">
        <f t="shared" si="106"/>
        <v>-</v>
      </c>
      <c r="V395" s="7" t="str">
        <f t="shared" si="118"/>
        <v/>
      </c>
      <c r="W395" s="7" t="str">
        <f t="shared" si="107"/>
        <v/>
      </c>
      <c r="X395" s="7" t="str">
        <f t="shared" si="108"/>
        <v/>
      </c>
      <c r="Y395" s="7" t="str">
        <f t="shared" si="109"/>
        <v/>
      </c>
      <c r="Z395" s="7" t="str">
        <f t="shared" si="110"/>
        <v/>
      </c>
      <c r="AA395" s="7" t="str">
        <f t="shared" si="111"/>
        <v/>
      </c>
      <c r="AB395" s="7" t="str">
        <f t="shared" si="112"/>
        <v/>
      </c>
      <c r="AC395" s="7" t="str">
        <f t="shared" si="113"/>
        <v/>
      </c>
      <c r="AD395" s="7" t="str">
        <f t="shared" si="114"/>
        <v/>
      </c>
      <c r="AE395" s="7" t="str">
        <f t="shared" si="115"/>
        <v/>
      </c>
      <c r="AF395" s="8" t="e">
        <f>ROUND(IF(COUNTA(F395:O395)=0,"",IF(COUNT(F395:O395)&lt;3,Tabela!$B$2,IF(COUNT(V395:AE395)&lt;3,Tabela!$B$3,AVERAGE(V395:AE395)))),2)</f>
        <v>#VALUE!</v>
      </c>
      <c r="AG395" s="33" t="e">
        <f t="shared" si="116"/>
        <v>#VALUE!</v>
      </c>
    </row>
    <row r="396" spans="1:33" ht="27" hidden="1" customHeight="1" x14ac:dyDescent="0.2">
      <c r="A396" s="25" t="e">
        <f t="shared" si="117"/>
        <v>#REF!</v>
      </c>
      <c r="B396" s="25"/>
      <c r="C396" s="26"/>
      <c r="D396" s="26"/>
      <c r="E396" s="26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" t="e">
        <f t="shared" si="101"/>
        <v>#VALUE!</v>
      </c>
      <c r="Q396" s="3" t="e">
        <f t="shared" si="102"/>
        <v>#VALUE!</v>
      </c>
      <c r="R396" s="4" t="e">
        <f t="shared" si="103"/>
        <v>#VALUE!</v>
      </c>
      <c r="S396" s="9" t="str">
        <f t="shared" si="120"/>
        <v>-</v>
      </c>
      <c r="T396" s="6" t="str">
        <f t="shared" si="105"/>
        <v>-</v>
      </c>
      <c r="U396" s="6" t="str">
        <f t="shared" si="106"/>
        <v>-</v>
      </c>
      <c r="V396" s="10" t="str">
        <f t="shared" si="118"/>
        <v/>
      </c>
      <c r="W396" s="10" t="str">
        <f t="shared" si="107"/>
        <v/>
      </c>
      <c r="X396" s="10" t="str">
        <f t="shared" si="108"/>
        <v/>
      </c>
      <c r="Y396" s="10" t="str">
        <f t="shared" si="109"/>
        <v/>
      </c>
      <c r="Z396" s="10" t="str">
        <f t="shared" si="110"/>
        <v/>
      </c>
      <c r="AA396" s="10" t="str">
        <f t="shared" si="111"/>
        <v/>
      </c>
      <c r="AB396" s="10" t="str">
        <f t="shared" si="112"/>
        <v/>
      </c>
      <c r="AC396" s="10" t="str">
        <f t="shared" si="113"/>
        <v/>
      </c>
      <c r="AD396" s="10" t="str">
        <f t="shared" si="114"/>
        <v/>
      </c>
      <c r="AE396" s="10" t="str">
        <f t="shared" si="115"/>
        <v/>
      </c>
      <c r="AF396" s="8" t="e">
        <f>ROUND(IF(COUNTA(F396:O396)=0,"",IF(COUNT(F396:O396)&lt;3,Tabela!$B$2,IF(COUNT(V396:AE396)&lt;3,Tabela!$B$3,AVERAGE(V396:AE396)))),2)</f>
        <v>#VALUE!</v>
      </c>
      <c r="AG396" s="33" t="e">
        <f t="shared" si="116"/>
        <v>#VALUE!</v>
      </c>
    </row>
    <row r="397" spans="1:33" ht="27" hidden="1" customHeight="1" x14ac:dyDescent="0.2">
      <c r="A397" s="22" t="e">
        <f t="shared" si="117"/>
        <v>#REF!</v>
      </c>
      <c r="B397" s="22"/>
      <c r="C397" s="23"/>
      <c r="D397" s="23"/>
      <c r="E397" s="23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" t="e">
        <f t="shared" si="101"/>
        <v>#VALUE!</v>
      </c>
      <c r="Q397" s="3" t="e">
        <f t="shared" si="102"/>
        <v>#VALUE!</v>
      </c>
      <c r="R397" s="4" t="e">
        <f t="shared" si="103"/>
        <v>#VALUE!</v>
      </c>
      <c r="S397" s="5" t="str">
        <f t="shared" si="120"/>
        <v>-</v>
      </c>
      <c r="T397" s="6" t="str">
        <f t="shared" si="105"/>
        <v>-</v>
      </c>
      <c r="U397" s="6" t="str">
        <f t="shared" si="106"/>
        <v>-</v>
      </c>
      <c r="V397" s="7" t="str">
        <f t="shared" si="118"/>
        <v/>
      </c>
      <c r="W397" s="7" t="str">
        <f t="shared" si="107"/>
        <v/>
      </c>
      <c r="X397" s="7" t="str">
        <f t="shared" si="108"/>
        <v/>
      </c>
      <c r="Y397" s="7" t="str">
        <f t="shared" si="109"/>
        <v/>
      </c>
      <c r="Z397" s="7" t="str">
        <f t="shared" si="110"/>
        <v/>
      </c>
      <c r="AA397" s="7" t="str">
        <f t="shared" si="111"/>
        <v/>
      </c>
      <c r="AB397" s="7" t="str">
        <f t="shared" si="112"/>
        <v/>
      </c>
      <c r="AC397" s="7" t="str">
        <f t="shared" si="113"/>
        <v/>
      </c>
      <c r="AD397" s="7" t="str">
        <f t="shared" si="114"/>
        <v/>
      </c>
      <c r="AE397" s="7" t="str">
        <f t="shared" si="115"/>
        <v/>
      </c>
      <c r="AF397" s="8" t="e">
        <f>ROUND(IF(COUNTA(F397:O397)=0,"",IF(COUNT(F397:O397)&lt;3,Tabela!$B$2,IF(COUNT(V397:AE397)&lt;3,Tabela!$B$3,AVERAGE(V397:AE397)))),2)</f>
        <v>#VALUE!</v>
      </c>
      <c r="AG397" s="33" t="e">
        <f t="shared" si="116"/>
        <v>#VALUE!</v>
      </c>
    </row>
    <row r="398" spans="1:33" ht="27" hidden="1" customHeight="1" x14ac:dyDescent="0.2">
      <c r="A398" s="25" t="e">
        <f t="shared" si="117"/>
        <v>#REF!</v>
      </c>
      <c r="B398" s="25"/>
      <c r="C398" s="26"/>
      <c r="D398" s="26"/>
      <c r="E398" s="26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" t="e">
        <f t="shared" ref="P398:P437" si="121">ROUND(IFERROR(IF(COUNT(F398:O398)&gt;=3,AVERAGE(F398:O398),"-"),"-"),2)</f>
        <v>#VALUE!</v>
      </c>
      <c r="Q398" s="3" t="e">
        <f t="shared" ref="Q398:Q437" si="122">ROUND(IFERROR(IF(P398="-","-",_xlfn.STDEV.S(F398:O398)),"-"),2)</f>
        <v>#VALUE!</v>
      </c>
      <c r="R398" s="4" t="e">
        <f t="shared" ref="R398:R437" si="123">ROUND(IFERROR(Q398/P398,"-"),2)</f>
        <v>#VALUE!</v>
      </c>
      <c r="S398" s="9" t="str">
        <f t="shared" si="120"/>
        <v>-</v>
      </c>
      <c r="T398" s="6" t="str">
        <f t="shared" ref="T398:T437" si="124">IF(S398="Série Heterogênea",P398-Q398,"-")</f>
        <v>-</v>
      </c>
      <c r="U398" s="6" t="str">
        <f t="shared" ref="U398:U437" si="125">IF(S398="Série Heterogênea",P398+Q398,"-")</f>
        <v>-</v>
      </c>
      <c r="V398" s="10" t="str">
        <f t="shared" si="118"/>
        <v/>
      </c>
      <c r="W398" s="10" t="str">
        <f t="shared" ref="W398:W437" si="126">IF(COUNTA($F398:$O398)=0,"",IF(G398="","Sem preço",IF($S398="Série Homogênea",G398,IF(G398="","Sem preço",IF(AND(G398&gt;$T398,G398&lt;$U398),G398,"Não aceitável")))))</f>
        <v/>
      </c>
      <c r="X398" s="10" t="str">
        <f t="shared" ref="X398:X437" si="127">IF(COUNTA($F398:$O398)=0,"",IF(H398="","Sem preço",IF($S398="Série Homogênea",H398,IF(H398="","Sem preço",IF(AND(H398&gt;$T398,H398&lt;$U398),H398,"Não aceitável")))))</f>
        <v/>
      </c>
      <c r="Y398" s="10" t="str">
        <f t="shared" ref="Y398:Y437" si="128">IF(COUNTA($F398:$O398)=0,"",IF(I398="","Sem preço",IF($S398="Série Homogênea",I398,IF(I398="","Sem preço",IF(AND(I398&gt;$T398,I398&lt;$U398),I398,"Não aceitável")))))</f>
        <v/>
      </c>
      <c r="Z398" s="10" t="str">
        <f t="shared" ref="Z398:Z437" si="129">IF(COUNTA($F398:$O398)=0,"",IF(J398="","Sem preço",IF($S398="Série Homogênea",J398,IF(J398="","Sem preço",IF(AND(J398&gt;$T398,J398&lt;$U398),J398,"Não aceitável")))))</f>
        <v/>
      </c>
      <c r="AA398" s="10" t="str">
        <f t="shared" ref="AA398:AA437" si="130">IF(COUNTA($F398:$O398)=0,"",IF(K398="","Sem preço",IF($S398="Série Homogênea",K398,IF(K398="","Sem preço",IF(AND(K398&gt;$T398,K398&lt;$U398),K398,"Não aceitável")))))</f>
        <v/>
      </c>
      <c r="AB398" s="10" t="str">
        <f t="shared" ref="AB398:AB437" si="131">IF(COUNTA($F398:$O398)=0,"",IF(L398="","Sem preço",IF($S398="Série Homogênea",L398,IF(L398="","Sem preço",IF(AND(L398&gt;$T398,L398&lt;$U398),L398,"Não aceitável")))))</f>
        <v/>
      </c>
      <c r="AC398" s="10" t="str">
        <f t="shared" ref="AC398:AC437" si="132">IF(COUNTA($F398:$O398)=0,"",IF(M398="","Sem preço",IF($S398="Série Homogênea",M398,IF(M398="","Sem preço",IF(AND(M398&gt;$T398,M398&lt;$U398),M398,"Não aceitável")))))</f>
        <v/>
      </c>
      <c r="AD398" s="10" t="str">
        <f t="shared" ref="AD398:AD437" si="133">IF(COUNTA($F398:$O398)=0,"",IF(N398="","Sem preço",IF($S398="Série Homogênea",N398,IF(N398="","Sem preço",IF(AND(N398&gt;$T398,N398&lt;$U398),N398,"Não aceitável")))))</f>
        <v/>
      </c>
      <c r="AE398" s="10" t="str">
        <f t="shared" ref="AE398:AE437" si="134">IF(COUNTA($F398:$O398)=0,"",IF(O398="","Sem preço",IF($S398="Série Homogênea",O398,IF(O398="","Sem preço",IF(AND(O398&gt;$T398,O398&lt;$U398),O398,"Não aceitável")))))</f>
        <v/>
      </c>
      <c r="AF398" s="8" t="e">
        <f>ROUND(IF(COUNTA(F398:O398)=0,"",IF(COUNT(F398:O398)&lt;3,Tabela!$B$2,IF(COUNT(V398:AE398)&lt;3,Tabela!$B$3,AVERAGE(V398:AE398)))),2)</f>
        <v>#VALUE!</v>
      </c>
      <c r="AG398" s="33" t="e">
        <f t="shared" ref="AG398:AG437" si="135">ROUND((E398*AF398),2)</f>
        <v>#VALUE!</v>
      </c>
    </row>
    <row r="399" spans="1:33" ht="27" hidden="1" customHeight="1" x14ac:dyDescent="0.2">
      <c r="A399" s="22" t="e">
        <f t="shared" ref="A399:A437" si="136">A398+1</f>
        <v>#REF!</v>
      </c>
      <c r="B399" s="22"/>
      <c r="C399" s="23"/>
      <c r="D399" s="23"/>
      <c r="E399" s="23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" t="e">
        <f t="shared" si="121"/>
        <v>#VALUE!</v>
      </c>
      <c r="Q399" s="3" t="e">
        <f t="shared" si="122"/>
        <v>#VALUE!</v>
      </c>
      <c r="R399" s="4" t="e">
        <f t="shared" si="123"/>
        <v>#VALUE!</v>
      </c>
      <c r="S399" s="5" t="str">
        <f t="shared" si="120"/>
        <v>-</v>
      </c>
      <c r="T399" s="6" t="str">
        <f t="shared" si="124"/>
        <v>-</v>
      </c>
      <c r="U399" s="6" t="str">
        <f t="shared" si="125"/>
        <v>-</v>
      </c>
      <c r="V399" s="7" t="str">
        <f t="shared" ref="V399:V437" si="137">IF(COUNTA($F399:$O399)=0,"",IF(F399="","Sem preço",IF($S399="Série Homogênea",F399,IF(F399="","Sem preço",IF(AND(F399&gt;$T399,F399&lt;$U399),F399,"Não aceitável")))))</f>
        <v/>
      </c>
      <c r="W399" s="7" t="str">
        <f t="shared" si="126"/>
        <v/>
      </c>
      <c r="X399" s="7" t="str">
        <f t="shared" si="127"/>
        <v/>
      </c>
      <c r="Y399" s="7" t="str">
        <f t="shared" si="128"/>
        <v/>
      </c>
      <c r="Z399" s="7" t="str">
        <f t="shared" si="129"/>
        <v/>
      </c>
      <c r="AA399" s="7" t="str">
        <f t="shared" si="130"/>
        <v/>
      </c>
      <c r="AB399" s="7" t="str">
        <f t="shared" si="131"/>
        <v/>
      </c>
      <c r="AC399" s="7" t="str">
        <f t="shared" si="132"/>
        <v/>
      </c>
      <c r="AD399" s="7" t="str">
        <f t="shared" si="133"/>
        <v/>
      </c>
      <c r="AE399" s="7" t="str">
        <f t="shared" si="134"/>
        <v/>
      </c>
      <c r="AF399" s="8" t="e">
        <f>ROUND(IF(COUNTA(F399:O399)=0,"",IF(COUNT(F399:O399)&lt;3,Tabela!$B$2,IF(COUNT(V399:AE399)&lt;3,Tabela!$B$3,AVERAGE(V399:AE399)))),2)</f>
        <v>#VALUE!</v>
      </c>
      <c r="AG399" s="33" t="e">
        <f t="shared" si="135"/>
        <v>#VALUE!</v>
      </c>
    </row>
    <row r="400" spans="1:33" ht="27" hidden="1" customHeight="1" x14ac:dyDescent="0.2">
      <c r="A400" s="25" t="e">
        <f t="shared" si="136"/>
        <v>#REF!</v>
      </c>
      <c r="B400" s="25"/>
      <c r="C400" s="26"/>
      <c r="D400" s="26"/>
      <c r="E400" s="26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" t="e">
        <f t="shared" si="121"/>
        <v>#VALUE!</v>
      </c>
      <c r="Q400" s="3" t="e">
        <f t="shared" si="122"/>
        <v>#VALUE!</v>
      </c>
      <c r="R400" s="4" t="e">
        <f t="shared" si="123"/>
        <v>#VALUE!</v>
      </c>
      <c r="S400" s="9" t="str">
        <f t="shared" si="120"/>
        <v>-</v>
      </c>
      <c r="T400" s="6" t="str">
        <f t="shared" si="124"/>
        <v>-</v>
      </c>
      <c r="U400" s="6" t="str">
        <f t="shared" si="125"/>
        <v>-</v>
      </c>
      <c r="V400" s="10" t="str">
        <f t="shared" si="137"/>
        <v/>
      </c>
      <c r="W400" s="10" t="str">
        <f t="shared" si="126"/>
        <v/>
      </c>
      <c r="X400" s="10" t="str">
        <f t="shared" si="127"/>
        <v/>
      </c>
      <c r="Y400" s="10" t="str">
        <f t="shared" si="128"/>
        <v/>
      </c>
      <c r="Z400" s="10" t="str">
        <f t="shared" si="129"/>
        <v/>
      </c>
      <c r="AA400" s="10" t="str">
        <f t="shared" si="130"/>
        <v/>
      </c>
      <c r="AB400" s="10" t="str">
        <f t="shared" si="131"/>
        <v/>
      </c>
      <c r="AC400" s="10" t="str">
        <f t="shared" si="132"/>
        <v/>
      </c>
      <c r="AD400" s="10" t="str">
        <f t="shared" si="133"/>
        <v/>
      </c>
      <c r="AE400" s="10" t="str">
        <f t="shared" si="134"/>
        <v/>
      </c>
      <c r="AF400" s="8" t="e">
        <f>ROUND(IF(COUNTA(F400:O400)=0,"",IF(COUNT(F400:O400)&lt;3,Tabela!$B$2,IF(COUNT(V400:AE400)&lt;3,Tabela!$B$3,AVERAGE(V400:AE400)))),2)</f>
        <v>#VALUE!</v>
      </c>
      <c r="AG400" s="33" t="e">
        <f t="shared" si="135"/>
        <v>#VALUE!</v>
      </c>
    </row>
    <row r="401" spans="1:33" ht="27" hidden="1" customHeight="1" x14ac:dyDescent="0.2">
      <c r="A401" s="22" t="e">
        <f t="shared" si="136"/>
        <v>#REF!</v>
      </c>
      <c r="B401" s="22"/>
      <c r="C401" s="23"/>
      <c r="D401" s="23"/>
      <c r="E401" s="23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" t="e">
        <f t="shared" si="121"/>
        <v>#VALUE!</v>
      </c>
      <c r="Q401" s="3" t="e">
        <f t="shared" si="122"/>
        <v>#VALUE!</v>
      </c>
      <c r="R401" s="4" t="e">
        <f t="shared" si="123"/>
        <v>#VALUE!</v>
      </c>
      <c r="S401" s="5" t="str">
        <f t="shared" si="120"/>
        <v>-</v>
      </c>
      <c r="T401" s="6" t="str">
        <f t="shared" si="124"/>
        <v>-</v>
      </c>
      <c r="U401" s="6" t="str">
        <f t="shared" si="125"/>
        <v>-</v>
      </c>
      <c r="V401" s="7" t="str">
        <f t="shared" si="137"/>
        <v/>
      </c>
      <c r="W401" s="7" t="str">
        <f t="shared" si="126"/>
        <v/>
      </c>
      <c r="X401" s="7" t="str">
        <f t="shared" si="127"/>
        <v/>
      </c>
      <c r="Y401" s="7" t="str">
        <f t="shared" si="128"/>
        <v/>
      </c>
      <c r="Z401" s="7" t="str">
        <f t="shared" si="129"/>
        <v/>
      </c>
      <c r="AA401" s="7" t="str">
        <f t="shared" si="130"/>
        <v/>
      </c>
      <c r="AB401" s="7" t="str">
        <f t="shared" si="131"/>
        <v/>
      </c>
      <c r="AC401" s="7" t="str">
        <f t="shared" si="132"/>
        <v/>
      </c>
      <c r="AD401" s="7" t="str">
        <f t="shared" si="133"/>
        <v/>
      </c>
      <c r="AE401" s="7" t="str">
        <f t="shared" si="134"/>
        <v/>
      </c>
      <c r="AF401" s="8" t="e">
        <f>ROUND(IF(COUNTA(F401:O401)=0,"",IF(COUNT(F401:O401)&lt;3,Tabela!$B$2,IF(COUNT(V401:AE401)&lt;3,Tabela!$B$3,AVERAGE(V401:AE401)))),2)</f>
        <v>#VALUE!</v>
      </c>
      <c r="AG401" s="33" t="e">
        <f t="shared" si="135"/>
        <v>#VALUE!</v>
      </c>
    </row>
    <row r="402" spans="1:33" ht="27" hidden="1" customHeight="1" x14ac:dyDescent="0.2">
      <c r="A402" s="25" t="e">
        <f t="shared" si="136"/>
        <v>#REF!</v>
      </c>
      <c r="B402" s="25"/>
      <c r="C402" s="26"/>
      <c r="D402" s="26"/>
      <c r="E402" s="26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" t="e">
        <f t="shared" si="121"/>
        <v>#VALUE!</v>
      </c>
      <c r="Q402" s="3" t="e">
        <f t="shared" si="122"/>
        <v>#VALUE!</v>
      </c>
      <c r="R402" s="4" t="e">
        <f t="shared" si="123"/>
        <v>#VALUE!</v>
      </c>
      <c r="S402" s="9" t="str">
        <f t="shared" si="120"/>
        <v>-</v>
      </c>
      <c r="T402" s="6" t="str">
        <f t="shared" si="124"/>
        <v>-</v>
      </c>
      <c r="U402" s="6" t="str">
        <f t="shared" si="125"/>
        <v>-</v>
      </c>
      <c r="V402" s="10" t="str">
        <f t="shared" si="137"/>
        <v/>
      </c>
      <c r="W402" s="10" t="str">
        <f t="shared" si="126"/>
        <v/>
      </c>
      <c r="X402" s="10" t="str">
        <f t="shared" si="127"/>
        <v/>
      </c>
      <c r="Y402" s="10" t="str">
        <f t="shared" si="128"/>
        <v/>
      </c>
      <c r="Z402" s="10" t="str">
        <f t="shared" si="129"/>
        <v/>
      </c>
      <c r="AA402" s="10" t="str">
        <f t="shared" si="130"/>
        <v/>
      </c>
      <c r="AB402" s="10" t="str">
        <f t="shared" si="131"/>
        <v/>
      </c>
      <c r="AC402" s="10" t="str">
        <f t="shared" si="132"/>
        <v/>
      </c>
      <c r="AD402" s="10" t="str">
        <f t="shared" si="133"/>
        <v/>
      </c>
      <c r="AE402" s="10" t="str">
        <f t="shared" si="134"/>
        <v/>
      </c>
      <c r="AF402" s="8" t="e">
        <f>ROUND(IF(COUNTA(F402:O402)=0,"",IF(COUNT(F402:O402)&lt;3,Tabela!$B$2,IF(COUNT(V402:AE402)&lt;3,Tabela!$B$3,AVERAGE(V402:AE402)))),2)</f>
        <v>#VALUE!</v>
      </c>
      <c r="AG402" s="33" t="e">
        <f t="shared" si="135"/>
        <v>#VALUE!</v>
      </c>
    </row>
    <row r="403" spans="1:33" ht="27" hidden="1" customHeight="1" x14ac:dyDescent="0.2">
      <c r="A403" s="22" t="e">
        <f t="shared" si="136"/>
        <v>#REF!</v>
      </c>
      <c r="B403" s="22"/>
      <c r="C403" s="23"/>
      <c r="D403" s="23"/>
      <c r="E403" s="23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" t="e">
        <f t="shared" si="121"/>
        <v>#VALUE!</v>
      </c>
      <c r="Q403" s="3" t="e">
        <f t="shared" si="122"/>
        <v>#VALUE!</v>
      </c>
      <c r="R403" s="4" t="e">
        <f t="shared" si="123"/>
        <v>#VALUE!</v>
      </c>
      <c r="S403" s="5" t="str">
        <f t="shared" si="120"/>
        <v>-</v>
      </c>
      <c r="T403" s="6" t="str">
        <f t="shared" si="124"/>
        <v>-</v>
      </c>
      <c r="U403" s="6" t="str">
        <f t="shared" si="125"/>
        <v>-</v>
      </c>
      <c r="V403" s="7" t="str">
        <f t="shared" si="137"/>
        <v/>
      </c>
      <c r="W403" s="7" t="str">
        <f t="shared" si="126"/>
        <v/>
      </c>
      <c r="X403" s="7" t="str">
        <f t="shared" si="127"/>
        <v/>
      </c>
      <c r="Y403" s="7" t="str">
        <f t="shared" si="128"/>
        <v/>
      </c>
      <c r="Z403" s="7" t="str">
        <f t="shared" si="129"/>
        <v/>
      </c>
      <c r="AA403" s="7" t="str">
        <f t="shared" si="130"/>
        <v/>
      </c>
      <c r="AB403" s="7" t="str">
        <f t="shared" si="131"/>
        <v/>
      </c>
      <c r="AC403" s="7" t="str">
        <f t="shared" si="132"/>
        <v/>
      </c>
      <c r="AD403" s="7" t="str">
        <f t="shared" si="133"/>
        <v/>
      </c>
      <c r="AE403" s="7" t="str">
        <f t="shared" si="134"/>
        <v/>
      </c>
      <c r="AF403" s="8" t="e">
        <f>ROUND(IF(COUNTA(F403:O403)=0,"",IF(COUNT(F403:O403)&lt;3,Tabela!$B$2,IF(COUNT(V403:AE403)&lt;3,Tabela!$B$3,AVERAGE(V403:AE403)))),2)</f>
        <v>#VALUE!</v>
      </c>
      <c r="AG403" s="33" t="e">
        <f t="shared" si="135"/>
        <v>#VALUE!</v>
      </c>
    </row>
    <row r="404" spans="1:33" ht="27" hidden="1" customHeight="1" x14ac:dyDescent="0.2">
      <c r="A404" s="25" t="e">
        <f t="shared" si="136"/>
        <v>#REF!</v>
      </c>
      <c r="B404" s="25"/>
      <c r="C404" s="26"/>
      <c r="D404" s="26"/>
      <c r="E404" s="26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" t="e">
        <f t="shared" si="121"/>
        <v>#VALUE!</v>
      </c>
      <c r="Q404" s="3" t="e">
        <f t="shared" si="122"/>
        <v>#VALUE!</v>
      </c>
      <c r="R404" s="4" t="e">
        <f t="shared" si="123"/>
        <v>#VALUE!</v>
      </c>
      <c r="S404" s="9" t="str">
        <f t="shared" si="120"/>
        <v>-</v>
      </c>
      <c r="T404" s="6" t="str">
        <f t="shared" si="124"/>
        <v>-</v>
      </c>
      <c r="U404" s="6" t="str">
        <f t="shared" si="125"/>
        <v>-</v>
      </c>
      <c r="V404" s="10" t="str">
        <f t="shared" si="137"/>
        <v/>
      </c>
      <c r="W404" s="10" t="str">
        <f t="shared" si="126"/>
        <v/>
      </c>
      <c r="X404" s="10" t="str">
        <f t="shared" si="127"/>
        <v/>
      </c>
      <c r="Y404" s="10" t="str">
        <f t="shared" si="128"/>
        <v/>
      </c>
      <c r="Z404" s="10" t="str">
        <f t="shared" si="129"/>
        <v/>
      </c>
      <c r="AA404" s="10" t="str">
        <f t="shared" si="130"/>
        <v/>
      </c>
      <c r="AB404" s="10" t="str">
        <f t="shared" si="131"/>
        <v/>
      </c>
      <c r="AC404" s="10" t="str">
        <f t="shared" si="132"/>
        <v/>
      </c>
      <c r="AD404" s="10" t="str">
        <f t="shared" si="133"/>
        <v/>
      </c>
      <c r="AE404" s="10" t="str">
        <f t="shared" si="134"/>
        <v/>
      </c>
      <c r="AF404" s="8" t="e">
        <f>ROUND(IF(COUNTA(F404:O404)=0,"",IF(COUNT(F404:O404)&lt;3,Tabela!$B$2,IF(COUNT(V404:AE404)&lt;3,Tabela!$B$3,AVERAGE(V404:AE404)))),2)</f>
        <v>#VALUE!</v>
      </c>
      <c r="AG404" s="33" t="e">
        <f t="shared" si="135"/>
        <v>#VALUE!</v>
      </c>
    </row>
    <row r="405" spans="1:33" ht="27" hidden="1" customHeight="1" x14ac:dyDescent="0.2">
      <c r="A405" s="22" t="e">
        <f t="shared" si="136"/>
        <v>#REF!</v>
      </c>
      <c r="B405" s="22"/>
      <c r="C405" s="23"/>
      <c r="D405" s="23"/>
      <c r="E405" s="23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" t="e">
        <f t="shared" si="121"/>
        <v>#VALUE!</v>
      </c>
      <c r="Q405" s="3" t="e">
        <f t="shared" si="122"/>
        <v>#VALUE!</v>
      </c>
      <c r="R405" s="4" t="e">
        <f t="shared" si="123"/>
        <v>#VALUE!</v>
      </c>
      <c r="S405" s="5" t="str">
        <f>IFERROR(IF(R405="-","-",IF(R405&lt;0.25,"Série Homogênea","Série Heterogênea")),"-")</f>
        <v>-</v>
      </c>
      <c r="T405" s="6" t="str">
        <f t="shared" si="124"/>
        <v>-</v>
      </c>
      <c r="U405" s="6" t="str">
        <f t="shared" si="125"/>
        <v>-</v>
      </c>
      <c r="V405" s="7" t="str">
        <f t="shared" si="137"/>
        <v/>
      </c>
      <c r="W405" s="7" t="str">
        <f t="shared" si="126"/>
        <v/>
      </c>
      <c r="X405" s="7" t="str">
        <f t="shared" si="127"/>
        <v/>
      </c>
      <c r="Y405" s="7" t="str">
        <f t="shared" si="128"/>
        <v/>
      </c>
      <c r="Z405" s="7" t="str">
        <f t="shared" si="129"/>
        <v/>
      </c>
      <c r="AA405" s="7" t="str">
        <f t="shared" si="130"/>
        <v/>
      </c>
      <c r="AB405" s="7" t="str">
        <f t="shared" si="131"/>
        <v/>
      </c>
      <c r="AC405" s="7" t="str">
        <f t="shared" si="132"/>
        <v/>
      </c>
      <c r="AD405" s="7" t="str">
        <f t="shared" si="133"/>
        <v/>
      </c>
      <c r="AE405" s="7" t="str">
        <f t="shared" si="134"/>
        <v/>
      </c>
      <c r="AF405" s="8" t="e">
        <f>ROUND(IF(COUNTA(F405:O405)=0,"",IF(COUNT(F405:O405)&lt;3,Tabela!$B$2,IF(COUNT(V405:AE405)&lt;3,Tabela!$B$3,AVERAGE(V405:AE405)))),2)</f>
        <v>#VALUE!</v>
      </c>
      <c r="AG405" s="33" t="e">
        <f t="shared" si="135"/>
        <v>#VALUE!</v>
      </c>
    </row>
    <row r="406" spans="1:33" ht="27" hidden="1" customHeight="1" x14ac:dyDescent="0.2">
      <c r="A406" s="25" t="e">
        <f t="shared" si="136"/>
        <v>#REF!</v>
      </c>
      <c r="B406" s="25"/>
      <c r="C406" s="26"/>
      <c r="D406" s="26"/>
      <c r="E406" s="26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" t="e">
        <f t="shared" si="121"/>
        <v>#VALUE!</v>
      </c>
      <c r="Q406" s="3" t="e">
        <f t="shared" si="122"/>
        <v>#VALUE!</v>
      </c>
      <c r="R406" s="4" t="e">
        <f t="shared" si="123"/>
        <v>#VALUE!</v>
      </c>
      <c r="S406" s="9" t="str">
        <f t="shared" ref="S406:S428" si="138">IFERROR(IF(R406="-","-",IF(R406&lt;0.25,"Série Homogênea","Série Heterogênea")),"-")</f>
        <v>-</v>
      </c>
      <c r="T406" s="6" t="str">
        <f t="shared" si="124"/>
        <v>-</v>
      </c>
      <c r="U406" s="6" t="str">
        <f t="shared" si="125"/>
        <v>-</v>
      </c>
      <c r="V406" s="10" t="str">
        <f t="shared" si="137"/>
        <v/>
      </c>
      <c r="W406" s="10" t="str">
        <f t="shared" si="126"/>
        <v/>
      </c>
      <c r="X406" s="10" t="str">
        <f t="shared" si="127"/>
        <v/>
      </c>
      <c r="Y406" s="10" t="str">
        <f t="shared" si="128"/>
        <v/>
      </c>
      <c r="Z406" s="10" t="str">
        <f t="shared" si="129"/>
        <v/>
      </c>
      <c r="AA406" s="10" t="str">
        <f t="shared" si="130"/>
        <v/>
      </c>
      <c r="AB406" s="10" t="str">
        <f t="shared" si="131"/>
        <v/>
      </c>
      <c r="AC406" s="10" t="str">
        <f t="shared" si="132"/>
        <v/>
      </c>
      <c r="AD406" s="10" t="str">
        <f t="shared" si="133"/>
        <v/>
      </c>
      <c r="AE406" s="10" t="str">
        <f t="shared" si="134"/>
        <v/>
      </c>
      <c r="AF406" s="8" t="e">
        <f>ROUND(IF(COUNTA(F406:O406)=0,"",IF(COUNT(F406:O406)&lt;3,Tabela!$B$2,IF(COUNT(V406:AE406)&lt;3,Tabela!$B$3,AVERAGE(V406:AE406)))),2)</f>
        <v>#VALUE!</v>
      </c>
      <c r="AG406" s="33" t="e">
        <f t="shared" si="135"/>
        <v>#VALUE!</v>
      </c>
    </row>
    <row r="407" spans="1:33" ht="27" hidden="1" customHeight="1" x14ac:dyDescent="0.2">
      <c r="A407" s="22" t="e">
        <f t="shared" si="136"/>
        <v>#REF!</v>
      </c>
      <c r="B407" s="22"/>
      <c r="C407" s="23"/>
      <c r="D407" s="23"/>
      <c r="E407" s="23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" t="e">
        <f t="shared" si="121"/>
        <v>#VALUE!</v>
      </c>
      <c r="Q407" s="3" t="e">
        <f t="shared" si="122"/>
        <v>#VALUE!</v>
      </c>
      <c r="R407" s="4" t="e">
        <f t="shared" si="123"/>
        <v>#VALUE!</v>
      </c>
      <c r="S407" s="5" t="str">
        <f t="shared" si="138"/>
        <v>-</v>
      </c>
      <c r="T407" s="6" t="str">
        <f t="shared" si="124"/>
        <v>-</v>
      </c>
      <c r="U407" s="6" t="str">
        <f t="shared" si="125"/>
        <v>-</v>
      </c>
      <c r="V407" s="7" t="str">
        <f t="shared" si="137"/>
        <v/>
      </c>
      <c r="W407" s="7" t="str">
        <f t="shared" si="126"/>
        <v/>
      </c>
      <c r="X407" s="7" t="str">
        <f t="shared" si="127"/>
        <v/>
      </c>
      <c r="Y407" s="7" t="str">
        <f t="shared" si="128"/>
        <v/>
      </c>
      <c r="Z407" s="7" t="str">
        <f t="shared" si="129"/>
        <v/>
      </c>
      <c r="AA407" s="7" t="str">
        <f t="shared" si="130"/>
        <v/>
      </c>
      <c r="AB407" s="7" t="str">
        <f t="shared" si="131"/>
        <v/>
      </c>
      <c r="AC407" s="7" t="str">
        <f t="shared" si="132"/>
        <v/>
      </c>
      <c r="AD407" s="7" t="str">
        <f t="shared" si="133"/>
        <v/>
      </c>
      <c r="AE407" s="7" t="str">
        <f t="shared" si="134"/>
        <v/>
      </c>
      <c r="AF407" s="8" t="e">
        <f>ROUND(IF(COUNTA(F407:O407)=0,"",IF(COUNT(F407:O407)&lt;3,Tabela!$B$2,IF(COUNT(V407:AE407)&lt;3,Tabela!$B$3,AVERAGE(V407:AE407)))),2)</f>
        <v>#VALUE!</v>
      </c>
      <c r="AG407" s="33" t="e">
        <f t="shared" si="135"/>
        <v>#VALUE!</v>
      </c>
    </row>
    <row r="408" spans="1:33" ht="27" hidden="1" customHeight="1" x14ac:dyDescent="0.2">
      <c r="A408" s="25" t="e">
        <f t="shared" si="136"/>
        <v>#REF!</v>
      </c>
      <c r="B408" s="25"/>
      <c r="C408" s="26"/>
      <c r="D408" s="26"/>
      <c r="E408" s="26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" t="e">
        <f t="shared" si="121"/>
        <v>#VALUE!</v>
      </c>
      <c r="Q408" s="3" t="e">
        <f t="shared" si="122"/>
        <v>#VALUE!</v>
      </c>
      <c r="R408" s="4" t="e">
        <f t="shared" si="123"/>
        <v>#VALUE!</v>
      </c>
      <c r="S408" s="9" t="str">
        <f t="shared" si="138"/>
        <v>-</v>
      </c>
      <c r="T408" s="6" t="str">
        <f t="shared" si="124"/>
        <v>-</v>
      </c>
      <c r="U408" s="6" t="str">
        <f t="shared" si="125"/>
        <v>-</v>
      </c>
      <c r="V408" s="10" t="str">
        <f t="shared" si="137"/>
        <v/>
      </c>
      <c r="W408" s="10" t="str">
        <f t="shared" si="126"/>
        <v/>
      </c>
      <c r="X408" s="10" t="str">
        <f t="shared" si="127"/>
        <v/>
      </c>
      <c r="Y408" s="10" t="str">
        <f t="shared" si="128"/>
        <v/>
      </c>
      <c r="Z408" s="10" t="str">
        <f t="shared" si="129"/>
        <v/>
      </c>
      <c r="AA408" s="10" t="str">
        <f t="shared" si="130"/>
        <v/>
      </c>
      <c r="AB408" s="10" t="str">
        <f t="shared" si="131"/>
        <v/>
      </c>
      <c r="AC408" s="10" t="str">
        <f t="shared" si="132"/>
        <v/>
      </c>
      <c r="AD408" s="10" t="str">
        <f t="shared" si="133"/>
        <v/>
      </c>
      <c r="AE408" s="10" t="str">
        <f t="shared" si="134"/>
        <v/>
      </c>
      <c r="AF408" s="8" t="e">
        <f>ROUND(IF(COUNTA(F408:O408)=0,"",IF(COUNT(F408:O408)&lt;3,Tabela!$B$2,IF(COUNT(V408:AE408)&lt;3,Tabela!$B$3,AVERAGE(V408:AE408)))),2)</f>
        <v>#VALUE!</v>
      </c>
      <c r="AG408" s="33" t="e">
        <f t="shared" si="135"/>
        <v>#VALUE!</v>
      </c>
    </row>
    <row r="409" spans="1:33" ht="27" hidden="1" customHeight="1" x14ac:dyDescent="0.2">
      <c r="A409" s="22" t="e">
        <f t="shared" si="136"/>
        <v>#REF!</v>
      </c>
      <c r="B409" s="22"/>
      <c r="C409" s="23"/>
      <c r="D409" s="23"/>
      <c r="E409" s="23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" t="e">
        <f t="shared" si="121"/>
        <v>#VALUE!</v>
      </c>
      <c r="Q409" s="3" t="e">
        <f t="shared" si="122"/>
        <v>#VALUE!</v>
      </c>
      <c r="R409" s="4" t="e">
        <f t="shared" si="123"/>
        <v>#VALUE!</v>
      </c>
      <c r="S409" s="5" t="str">
        <f t="shared" si="138"/>
        <v>-</v>
      </c>
      <c r="T409" s="6" t="str">
        <f t="shared" si="124"/>
        <v>-</v>
      </c>
      <c r="U409" s="6" t="str">
        <f t="shared" si="125"/>
        <v>-</v>
      </c>
      <c r="V409" s="7" t="str">
        <f t="shared" si="137"/>
        <v/>
      </c>
      <c r="W409" s="7" t="str">
        <f t="shared" si="126"/>
        <v/>
      </c>
      <c r="X409" s="7" t="str">
        <f t="shared" si="127"/>
        <v/>
      </c>
      <c r="Y409" s="7" t="str">
        <f t="shared" si="128"/>
        <v/>
      </c>
      <c r="Z409" s="7" t="str">
        <f t="shared" si="129"/>
        <v/>
      </c>
      <c r="AA409" s="7" t="str">
        <f t="shared" si="130"/>
        <v/>
      </c>
      <c r="AB409" s="7" t="str">
        <f t="shared" si="131"/>
        <v/>
      </c>
      <c r="AC409" s="7" t="str">
        <f t="shared" si="132"/>
        <v/>
      </c>
      <c r="AD409" s="7" t="str">
        <f t="shared" si="133"/>
        <v/>
      </c>
      <c r="AE409" s="7" t="str">
        <f t="shared" si="134"/>
        <v/>
      </c>
      <c r="AF409" s="8" t="e">
        <f>ROUND(IF(COUNTA(F409:O409)=0,"",IF(COUNT(F409:O409)&lt;3,Tabela!$B$2,IF(COUNT(V409:AE409)&lt;3,Tabela!$B$3,AVERAGE(V409:AE409)))),2)</f>
        <v>#VALUE!</v>
      </c>
      <c r="AG409" s="33" t="e">
        <f t="shared" si="135"/>
        <v>#VALUE!</v>
      </c>
    </row>
    <row r="410" spans="1:33" ht="27" hidden="1" customHeight="1" x14ac:dyDescent="0.2">
      <c r="A410" s="25" t="e">
        <f t="shared" si="136"/>
        <v>#REF!</v>
      </c>
      <c r="B410" s="25"/>
      <c r="C410" s="26"/>
      <c r="D410" s="26"/>
      <c r="E410" s="26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" t="e">
        <f t="shared" si="121"/>
        <v>#VALUE!</v>
      </c>
      <c r="Q410" s="3" t="e">
        <f t="shared" si="122"/>
        <v>#VALUE!</v>
      </c>
      <c r="R410" s="4" t="e">
        <f t="shared" si="123"/>
        <v>#VALUE!</v>
      </c>
      <c r="S410" s="9" t="str">
        <f t="shared" si="138"/>
        <v>-</v>
      </c>
      <c r="T410" s="6" t="str">
        <f t="shared" si="124"/>
        <v>-</v>
      </c>
      <c r="U410" s="6" t="str">
        <f t="shared" si="125"/>
        <v>-</v>
      </c>
      <c r="V410" s="10" t="str">
        <f t="shared" si="137"/>
        <v/>
      </c>
      <c r="W410" s="10" t="str">
        <f t="shared" si="126"/>
        <v/>
      </c>
      <c r="X410" s="10" t="str">
        <f t="shared" si="127"/>
        <v/>
      </c>
      <c r="Y410" s="10" t="str">
        <f t="shared" si="128"/>
        <v/>
      </c>
      <c r="Z410" s="10" t="str">
        <f t="shared" si="129"/>
        <v/>
      </c>
      <c r="AA410" s="10" t="str">
        <f t="shared" si="130"/>
        <v/>
      </c>
      <c r="AB410" s="10" t="str">
        <f t="shared" si="131"/>
        <v/>
      </c>
      <c r="AC410" s="10" t="str">
        <f t="shared" si="132"/>
        <v/>
      </c>
      <c r="AD410" s="10" t="str">
        <f t="shared" si="133"/>
        <v/>
      </c>
      <c r="AE410" s="10" t="str">
        <f t="shared" si="134"/>
        <v/>
      </c>
      <c r="AF410" s="8" t="e">
        <f>ROUND(IF(COUNTA(F410:O410)=0,"",IF(COUNT(F410:O410)&lt;3,Tabela!$B$2,IF(COUNT(V410:AE410)&lt;3,Tabela!$B$3,AVERAGE(V410:AE410)))),2)</f>
        <v>#VALUE!</v>
      </c>
      <c r="AG410" s="33" t="e">
        <f t="shared" si="135"/>
        <v>#VALUE!</v>
      </c>
    </row>
    <row r="411" spans="1:33" ht="27" hidden="1" customHeight="1" x14ac:dyDescent="0.2">
      <c r="A411" s="22" t="e">
        <f t="shared" si="136"/>
        <v>#REF!</v>
      </c>
      <c r="B411" s="22"/>
      <c r="C411" s="23"/>
      <c r="D411" s="23"/>
      <c r="E411" s="23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" t="e">
        <f t="shared" si="121"/>
        <v>#VALUE!</v>
      </c>
      <c r="Q411" s="3" t="e">
        <f t="shared" si="122"/>
        <v>#VALUE!</v>
      </c>
      <c r="R411" s="4" t="e">
        <f t="shared" si="123"/>
        <v>#VALUE!</v>
      </c>
      <c r="S411" s="5" t="str">
        <f t="shared" si="138"/>
        <v>-</v>
      </c>
      <c r="T411" s="6" t="str">
        <f t="shared" si="124"/>
        <v>-</v>
      </c>
      <c r="U411" s="6" t="str">
        <f t="shared" si="125"/>
        <v>-</v>
      </c>
      <c r="V411" s="7" t="str">
        <f t="shared" si="137"/>
        <v/>
      </c>
      <c r="W411" s="7" t="str">
        <f t="shared" si="126"/>
        <v/>
      </c>
      <c r="X411" s="7" t="str">
        <f t="shared" si="127"/>
        <v/>
      </c>
      <c r="Y411" s="7" t="str">
        <f t="shared" si="128"/>
        <v/>
      </c>
      <c r="Z411" s="7" t="str">
        <f t="shared" si="129"/>
        <v/>
      </c>
      <c r="AA411" s="7" t="str">
        <f t="shared" si="130"/>
        <v/>
      </c>
      <c r="AB411" s="7" t="str">
        <f t="shared" si="131"/>
        <v/>
      </c>
      <c r="AC411" s="7" t="str">
        <f t="shared" si="132"/>
        <v/>
      </c>
      <c r="AD411" s="7" t="str">
        <f t="shared" si="133"/>
        <v/>
      </c>
      <c r="AE411" s="7" t="str">
        <f t="shared" si="134"/>
        <v/>
      </c>
      <c r="AF411" s="8" t="e">
        <f>ROUND(IF(COUNTA(F411:O411)=0,"",IF(COUNT(F411:O411)&lt;3,Tabela!$B$2,IF(COUNT(V411:AE411)&lt;3,Tabela!$B$3,AVERAGE(V411:AE411)))),2)</f>
        <v>#VALUE!</v>
      </c>
      <c r="AG411" s="33" t="e">
        <f t="shared" si="135"/>
        <v>#VALUE!</v>
      </c>
    </row>
    <row r="412" spans="1:33" ht="27" hidden="1" customHeight="1" x14ac:dyDescent="0.2">
      <c r="A412" s="25" t="e">
        <f t="shared" si="136"/>
        <v>#REF!</v>
      </c>
      <c r="B412" s="25"/>
      <c r="C412" s="26"/>
      <c r="D412" s="26"/>
      <c r="E412" s="26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" t="e">
        <f t="shared" si="121"/>
        <v>#VALUE!</v>
      </c>
      <c r="Q412" s="3" t="e">
        <f t="shared" si="122"/>
        <v>#VALUE!</v>
      </c>
      <c r="R412" s="4" t="e">
        <f t="shared" si="123"/>
        <v>#VALUE!</v>
      </c>
      <c r="S412" s="9" t="str">
        <f t="shared" si="138"/>
        <v>-</v>
      </c>
      <c r="T412" s="6" t="str">
        <f t="shared" si="124"/>
        <v>-</v>
      </c>
      <c r="U412" s="6" t="str">
        <f t="shared" si="125"/>
        <v>-</v>
      </c>
      <c r="V412" s="10" t="str">
        <f t="shared" si="137"/>
        <v/>
      </c>
      <c r="W412" s="10" t="str">
        <f t="shared" si="126"/>
        <v/>
      </c>
      <c r="X412" s="10" t="str">
        <f t="shared" si="127"/>
        <v/>
      </c>
      <c r="Y412" s="10" t="str">
        <f t="shared" si="128"/>
        <v/>
      </c>
      <c r="Z412" s="10" t="str">
        <f t="shared" si="129"/>
        <v/>
      </c>
      <c r="AA412" s="10" t="str">
        <f t="shared" si="130"/>
        <v/>
      </c>
      <c r="AB412" s="10" t="str">
        <f t="shared" si="131"/>
        <v/>
      </c>
      <c r="AC412" s="10" t="str">
        <f t="shared" si="132"/>
        <v/>
      </c>
      <c r="AD412" s="10" t="str">
        <f t="shared" si="133"/>
        <v/>
      </c>
      <c r="AE412" s="10" t="str">
        <f t="shared" si="134"/>
        <v/>
      </c>
      <c r="AF412" s="8" t="e">
        <f>ROUND(IF(COUNTA(F412:O412)=0,"",IF(COUNT(F412:O412)&lt;3,Tabela!$B$2,IF(COUNT(V412:AE412)&lt;3,Tabela!$B$3,AVERAGE(V412:AE412)))),2)</f>
        <v>#VALUE!</v>
      </c>
      <c r="AG412" s="33" t="e">
        <f t="shared" si="135"/>
        <v>#VALUE!</v>
      </c>
    </row>
    <row r="413" spans="1:33" ht="27" hidden="1" customHeight="1" x14ac:dyDescent="0.2">
      <c r="A413" s="22" t="e">
        <f t="shared" si="136"/>
        <v>#REF!</v>
      </c>
      <c r="B413" s="22"/>
      <c r="C413" s="23"/>
      <c r="D413" s="23"/>
      <c r="E413" s="23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" t="e">
        <f t="shared" si="121"/>
        <v>#VALUE!</v>
      </c>
      <c r="Q413" s="3" t="e">
        <f t="shared" si="122"/>
        <v>#VALUE!</v>
      </c>
      <c r="R413" s="4" t="e">
        <f t="shared" si="123"/>
        <v>#VALUE!</v>
      </c>
      <c r="S413" s="5" t="str">
        <f t="shared" si="138"/>
        <v>-</v>
      </c>
      <c r="T413" s="6" t="str">
        <f t="shared" si="124"/>
        <v>-</v>
      </c>
      <c r="U413" s="6" t="str">
        <f t="shared" si="125"/>
        <v>-</v>
      </c>
      <c r="V413" s="7" t="str">
        <f t="shared" si="137"/>
        <v/>
      </c>
      <c r="W413" s="7" t="str">
        <f t="shared" si="126"/>
        <v/>
      </c>
      <c r="X413" s="7" t="str">
        <f t="shared" si="127"/>
        <v/>
      </c>
      <c r="Y413" s="7" t="str">
        <f t="shared" si="128"/>
        <v/>
      </c>
      <c r="Z413" s="7" t="str">
        <f t="shared" si="129"/>
        <v/>
      </c>
      <c r="AA413" s="7" t="str">
        <f t="shared" si="130"/>
        <v/>
      </c>
      <c r="AB413" s="7" t="str">
        <f t="shared" si="131"/>
        <v/>
      </c>
      <c r="AC413" s="7" t="str">
        <f t="shared" si="132"/>
        <v/>
      </c>
      <c r="AD413" s="7" t="str">
        <f t="shared" si="133"/>
        <v/>
      </c>
      <c r="AE413" s="7" t="str">
        <f t="shared" si="134"/>
        <v/>
      </c>
      <c r="AF413" s="8" t="e">
        <f>ROUND(IF(COUNTA(F413:O413)=0,"",IF(COUNT(F413:O413)&lt;3,Tabela!$B$2,IF(COUNT(V413:AE413)&lt;3,Tabela!$B$3,AVERAGE(V413:AE413)))),2)</f>
        <v>#VALUE!</v>
      </c>
      <c r="AG413" s="33" t="e">
        <f t="shared" si="135"/>
        <v>#VALUE!</v>
      </c>
    </row>
    <row r="414" spans="1:33" ht="27" hidden="1" customHeight="1" x14ac:dyDescent="0.2">
      <c r="A414" s="25" t="e">
        <f t="shared" si="136"/>
        <v>#REF!</v>
      </c>
      <c r="B414" s="25"/>
      <c r="C414" s="26"/>
      <c r="D414" s="26"/>
      <c r="E414" s="26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" t="e">
        <f t="shared" si="121"/>
        <v>#VALUE!</v>
      </c>
      <c r="Q414" s="3" t="e">
        <f t="shared" si="122"/>
        <v>#VALUE!</v>
      </c>
      <c r="R414" s="4" t="e">
        <f t="shared" si="123"/>
        <v>#VALUE!</v>
      </c>
      <c r="S414" s="9" t="str">
        <f t="shared" si="138"/>
        <v>-</v>
      </c>
      <c r="T414" s="6" t="str">
        <f t="shared" si="124"/>
        <v>-</v>
      </c>
      <c r="U414" s="6" t="str">
        <f t="shared" si="125"/>
        <v>-</v>
      </c>
      <c r="V414" s="10" t="str">
        <f t="shared" si="137"/>
        <v/>
      </c>
      <c r="W414" s="10" t="str">
        <f t="shared" si="126"/>
        <v/>
      </c>
      <c r="X414" s="10" t="str">
        <f t="shared" si="127"/>
        <v/>
      </c>
      <c r="Y414" s="10" t="str">
        <f t="shared" si="128"/>
        <v/>
      </c>
      <c r="Z414" s="10" t="str">
        <f t="shared" si="129"/>
        <v/>
      </c>
      <c r="AA414" s="10" t="str">
        <f t="shared" si="130"/>
        <v/>
      </c>
      <c r="AB414" s="10" t="str">
        <f t="shared" si="131"/>
        <v/>
      </c>
      <c r="AC414" s="10" t="str">
        <f t="shared" si="132"/>
        <v/>
      </c>
      <c r="AD414" s="10" t="str">
        <f t="shared" si="133"/>
        <v/>
      </c>
      <c r="AE414" s="10" t="str">
        <f t="shared" si="134"/>
        <v/>
      </c>
      <c r="AF414" s="8" t="e">
        <f>ROUND(IF(COUNTA(F414:O414)=0,"",IF(COUNT(F414:O414)&lt;3,Tabela!$B$2,IF(COUNT(V414:AE414)&lt;3,Tabela!$B$3,AVERAGE(V414:AE414)))),2)</f>
        <v>#VALUE!</v>
      </c>
      <c r="AG414" s="33" t="e">
        <f t="shared" si="135"/>
        <v>#VALUE!</v>
      </c>
    </row>
    <row r="415" spans="1:33" ht="27" hidden="1" customHeight="1" x14ac:dyDescent="0.2">
      <c r="A415" s="22" t="e">
        <f t="shared" si="136"/>
        <v>#REF!</v>
      </c>
      <c r="B415" s="22"/>
      <c r="C415" s="23"/>
      <c r="D415" s="23"/>
      <c r="E415" s="23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" t="e">
        <f t="shared" si="121"/>
        <v>#VALUE!</v>
      </c>
      <c r="Q415" s="3" t="e">
        <f t="shared" si="122"/>
        <v>#VALUE!</v>
      </c>
      <c r="R415" s="4" t="e">
        <f t="shared" si="123"/>
        <v>#VALUE!</v>
      </c>
      <c r="S415" s="5" t="str">
        <f t="shared" si="138"/>
        <v>-</v>
      </c>
      <c r="T415" s="6" t="str">
        <f t="shared" si="124"/>
        <v>-</v>
      </c>
      <c r="U415" s="6" t="str">
        <f t="shared" si="125"/>
        <v>-</v>
      </c>
      <c r="V415" s="7" t="str">
        <f t="shared" si="137"/>
        <v/>
      </c>
      <c r="W415" s="7" t="str">
        <f t="shared" si="126"/>
        <v/>
      </c>
      <c r="X415" s="7" t="str">
        <f t="shared" si="127"/>
        <v/>
      </c>
      <c r="Y415" s="7" t="str">
        <f t="shared" si="128"/>
        <v/>
      </c>
      <c r="Z415" s="7" t="str">
        <f t="shared" si="129"/>
        <v/>
      </c>
      <c r="AA415" s="7" t="str">
        <f t="shared" si="130"/>
        <v/>
      </c>
      <c r="AB415" s="7" t="str">
        <f t="shared" si="131"/>
        <v/>
      </c>
      <c r="AC415" s="7" t="str">
        <f t="shared" si="132"/>
        <v/>
      </c>
      <c r="AD415" s="7" t="str">
        <f t="shared" si="133"/>
        <v/>
      </c>
      <c r="AE415" s="7" t="str">
        <f t="shared" si="134"/>
        <v/>
      </c>
      <c r="AF415" s="8" t="e">
        <f>ROUND(IF(COUNTA(F415:O415)=0,"",IF(COUNT(F415:O415)&lt;3,Tabela!$B$2,IF(COUNT(V415:AE415)&lt;3,Tabela!$B$3,AVERAGE(V415:AE415)))),2)</f>
        <v>#VALUE!</v>
      </c>
      <c r="AG415" s="33" t="e">
        <f t="shared" si="135"/>
        <v>#VALUE!</v>
      </c>
    </row>
    <row r="416" spans="1:33" ht="27" hidden="1" customHeight="1" x14ac:dyDescent="0.2">
      <c r="A416" s="25" t="e">
        <f t="shared" si="136"/>
        <v>#REF!</v>
      </c>
      <c r="B416" s="25"/>
      <c r="C416" s="26"/>
      <c r="D416" s="26"/>
      <c r="E416" s="26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" t="e">
        <f t="shared" si="121"/>
        <v>#VALUE!</v>
      </c>
      <c r="Q416" s="3" t="e">
        <f t="shared" si="122"/>
        <v>#VALUE!</v>
      </c>
      <c r="R416" s="4" t="e">
        <f t="shared" si="123"/>
        <v>#VALUE!</v>
      </c>
      <c r="S416" s="9" t="str">
        <f t="shared" si="138"/>
        <v>-</v>
      </c>
      <c r="T416" s="6" t="str">
        <f t="shared" si="124"/>
        <v>-</v>
      </c>
      <c r="U416" s="6" t="str">
        <f t="shared" si="125"/>
        <v>-</v>
      </c>
      <c r="V416" s="10" t="str">
        <f t="shared" si="137"/>
        <v/>
      </c>
      <c r="W416" s="10" t="str">
        <f t="shared" si="126"/>
        <v/>
      </c>
      <c r="X416" s="10" t="str">
        <f t="shared" si="127"/>
        <v/>
      </c>
      <c r="Y416" s="10" t="str">
        <f t="shared" si="128"/>
        <v/>
      </c>
      <c r="Z416" s="10" t="str">
        <f t="shared" si="129"/>
        <v/>
      </c>
      <c r="AA416" s="10" t="str">
        <f t="shared" si="130"/>
        <v/>
      </c>
      <c r="AB416" s="10" t="str">
        <f t="shared" si="131"/>
        <v/>
      </c>
      <c r="AC416" s="10" t="str">
        <f t="shared" si="132"/>
        <v/>
      </c>
      <c r="AD416" s="10" t="str">
        <f t="shared" si="133"/>
        <v/>
      </c>
      <c r="AE416" s="10" t="str">
        <f t="shared" si="134"/>
        <v/>
      </c>
      <c r="AF416" s="8" t="e">
        <f>ROUND(IF(COUNTA(F416:O416)=0,"",IF(COUNT(F416:O416)&lt;3,Tabela!$B$2,IF(COUNT(V416:AE416)&lt;3,Tabela!$B$3,AVERAGE(V416:AE416)))),2)</f>
        <v>#VALUE!</v>
      </c>
      <c r="AG416" s="33" t="e">
        <f t="shared" si="135"/>
        <v>#VALUE!</v>
      </c>
    </row>
    <row r="417" spans="1:33" ht="27" hidden="1" customHeight="1" x14ac:dyDescent="0.2">
      <c r="A417" s="22" t="e">
        <f t="shared" si="136"/>
        <v>#REF!</v>
      </c>
      <c r="B417" s="22"/>
      <c r="C417" s="23"/>
      <c r="D417" s="23"/>
      <c r="E417" s="23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" t="e">
        <f t="shared" si="121"/>
        <v>#VALUE!</v>
      </c>
      <c r="Q417" s="3" t="e">
        <f t="shared" si="122"/>
        <v>#VALUE!</v>
      </c>
      <c r="R417" s="4" t="e">
        <f t="shared" si="123"/>
        <v>#VALUE!</v>
      </c>
      <c r="S417" s="5" t="str">
        <f t="shared" si="138"/>
        <v>-</v>
      </c>
      <c r="T417" s="6" t="str">
        <f t="shared" si="124"/>
        <v>-</v>
      </c>
      <c r="U417" s="6" t="str">
        <f t="shared" si="125"/>
        <v>-</v>
      </c>
      <c r="V417" s="7" t="str">
        <f t="shared" si="137"/>
        <v/>
      </c>
      <c r="W417" s="7" t="str">
        <f t="shared" si="126"/>
        <v/>
      </c>
      <c r="X417" s="7" t="str">
        <f t="shared" si="127"/>
        <v/>
      </c>
      <c r="Y417" s="7" t="str">
        <f t="shared" si="128"/>
        <v/>
      </c>
      <c r="Z417" s="7" t="str">
        <f t="shared" si="129"/>
        <v/>
      </c>
      <c r="AA417" s="7" t="str">
        <f t="shared" si="130"/>
        <v/>
      </c>
      <c r="AB417" s="7" t="str">
        <f t="shared" si="131"/>
        <v/>
      </c>
      <c r="AC417" s="7" t="str">
        <f t="shared" si="132"/>
        <v/>
      </c>
      <c r="AD417" s="7" t="str">
        <f t="shared" si="133"/>
        <v/>
      </c>
      <c r="AE417" s="7" t="str">
        <f t="shared" si="134"/>
        <v/>
      </c>
      <c r="AF417" s="8" t="e">
        <f>ROUND(IF(COUNTA(F417:O417)=0,"",IF(COUNT(F417:O417)&lt;3,Tabela!$B$2,IF(COUNT(V417:AE417)&lt;3,Tabela!$B$3,AVERAGE(V417:AE417)))),2)</f>
        <v>#VALUE!</v>
      </c>
      <c r="AG417" s="33" t="e">
        <f t="shared" si="135"/>
        <v>#VALUE!</v>
      </c>
    </row>
    <row r="418" spans="1:33" ht="27" hidden="1" customHeight="1" x14ac:dyDescent="0.2">
      <c r="A418" s="25" t="e">
        <f t="shared" si="136"/>
        <v>#REF!</v>
      </c>
      <c r="B418" s="25"/>
      <c r="C418" s="26"/>
      <c r="D418" s="26"/>
      <c r="E418" s="26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" t="e">
        <f t="shared" si="121"/>
        <v>#VALUE!</v>
      </c>
      <c r="Q418" s="3" t="e">
        <f t="shared" si="122"/>
        <v>#VALUE!</v>
      </c>
      <c r="R418" s="4" t="e">
        <f t="shared" si="123"/>
        <v>#VALUE!</v>
      </c>
      <c r="S418" s="9" t="str">
        <f t="shared" si="138"/>
        <v>-</v>
      </c>
      <c r="T418" s="6" t="str">
        <f t="shared" si="124"/>
        <v>-</v>
      </c>
      <c r="U418" s="6" t="str">
        <f t="shared" si="125"/>
        <v>-</v>
      </c>
      <c r="V418" s="10" t="str">
        <f t="shared" si="137"/>
        <v/>
      </c>
      <c r="W418" s="10" t="str">
        <f t="shared" si="126"/>
        <v/>
      </c>
      <c r="X418" s="10" t="str">
        <f t="shared" si="127"/>
        <v/>
      </c>
      <c r="Y418" s="10" t="str">
        <f t="shared" si="128"/>
        <v/>
      </c>
      <c r="Z418" s="10" t="str">
        <f t="shared" si="129"/>
        <v/>
      </c>
      <c r="AA418" s="10" t="str">
        <f t="shared" si="130"/>
        <v/>
      </c>
      <c r="AB418" s="10" t="str">
        <f t="shared" si="131"/>
        <v/>
      </c>
      <c r="AC418" s="10" t="str">
        <f t="shared" si="132"/>
        <v/>
      </c>
      <c r="AD418" s="10" t="str">
        <f t="shared" si="133"/>
        <v/>
      </c>
      <c r="AE418" s="10" t="str">
        <f t="shared" si="134"/>
        <v/>
      </c>
      <c r="AF418" s="8" t="e">
        <f>ROUND(IF(COUNTA(F418:O418)=0,"",IF(COUNT(F418:O418)&lt;3,Tabela!$B$2,IF(COUNT(V418:AE418)&lt;3,Tabela!$B$3,AVERAGE(V418:AE418)))),2)</f>
        <v>#VALUE!</v>
      </c>
      <c r="AG418" s="33" t="e">
        <f t="shared" si="135"/>
        <v>#VALUE!</v>
      </c>
    </row>
    <row r="419" spans="1:33" ht="27" hidden="1" customHeight="1" x14ac:dyDescent="0.2">
      <c r="A419" s="22" t="e">
        <f t="shared" si="136"/>
        <v>#REF!</v>
      </c>
      <c r="B419" s="22"/>
      <c r="C419" s="23"/>
      <c r="D419" s="23"/>
      <c r="E419" s="23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" t="e">
        <f t="shared" si="121"/>
        <v>#VALUE!</v>
      </c>
      <c r="Q419" s="3" t="e">
        <f t="shared" si="122"/>
        <v>#VALUE!</v>
      </c>
      <c r="R419" s="4" t="e">
        <f t="shared" si="123"/>
        <v>#VALUE!</v>
      </c>
      <c r="S419" s="5" t="str">
        <f t="shared" si="138"/>
        <v>-</v>
      </c>
      <c r="T419" s="6" t="str">
        <f t="shared" si="124"/>
        <v>-</v>
      </c>
      <c r="U419" s="6" t="str">
        <f t="shared" si="125"/>
        <v>-</v>
      </c>
      <c r="V419" s="7" t="str">
        <f t="shared" si="137"/>
        <v/>
      </c>
      <c r="W419" s="7" t="str">
        <f t="shared" si="126"/>
        <v/>
      </c>
      <c r="X419" s="7" t="str">
        <f t="shared" si="127"/>
        <v/>
      </c>
      <c r="Y419" s="7" t="str">
        <f t="shared" si="128"/>
        <v/>
      </c>
      <c r="Z419" s="7" t="str">
        <f t="shared" si="129"/>
        <v/>
      </c>
      <c r="AA419" s="7" t="str">
        <f t="shared" si="130"/>
        <v/>
      </c>
      <c r="AB419" s="7" t="str">
        <f t="shared" si="131"/>
        <v/>
      </c>
      <c r="AC419" s="7" t="str">
        <f t="shared" si="132"/>
        <v/>
      </c>
      <c r="AD419" s="7" t="str">
        <f t="shared" si="133"/>
        <v/>
      </c>
      <c r="AE419" s="7" t="str">
        <f t="shared" si="134"/>
        <v/>
      </c>
      <c r="AF419" s="8" t="e">
        <f>ROUND(IF(COUNTA(F419:O419)=0,"",IF(COUNT(F419:O419)&lt;3,Tabela!$B$2,IF(COUNT(V419:AE419)&lt;3,Tabela!$B$3,AVERAGE(V419:AE419)))),2)</f>
        <v>#VALUE!</v>
      </c>
      <c r="AG419" s="33" t="e">
        <f t="shared" si="135"/>
        <v>#VALUE!</v>
      </c>
    </row>
    <row r="420" spans="1:33" ht="27" hidden="1" customHeight="1" x14ac:dyDescent="0.2">
      <c r="A420" s="25" t="e">
        <f t="shared" si="136"/>
        <v>#REF!</v>
      </c>
      <c r="B420" s="25"/>
      <c r="C420" s="26"/>
      <c r="D420" s="26"/>
      <c r="E420" s="26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" t="e">
        <f t="shared" si="121"/>
        <v>#VALUE!</v>
      </c>
      <c r="Q420" s="3" t="e">
        <f t="shared" si="122"/>
        <v>#VALUE!</v>
      </c>
      <c r="R420" s="4" t="e">
        <f t="shared" si="123"/>
        <v>#VALUE!</v>
      </c>
      <c r="S420" s="9" t="str">
        <f t="shared" si="138"/>
        <v>-</v>
      </c>
      <c r="T420" s="6" t="str">
        <f t="shared" si="124"/>
        <v>-</v>
      </c>
      <c r="U420" s="6" t="str">
        <f t="shared" si="125"/>
        <v>-</v>
      </c>
      <c r="V420" s="10" t="str">
        <f t="shared" si="137"/>
        <v/>
      </c>
      <c r="W420" s="10" t="str">
        <f t="shared" si="126"/>
        <v/>
      </c>
      <c r="X420" s="10" t="str">
        <f t="shared" si="127"/>
        <v/>
      </c>
      <c r="Y420" s="10" t="str">
        <f t="shared" si="128"/>
        <v/>
      </c>
      <c r="Z420" s="10" t="str">
        <f t="shared" si="129"/>
        <v/>
      </c>
      <c r="AA420" s="10" t="str">
        <f t="shared" si="130"/>
        <v/>
      </c>
      <c r="AB420" s="10" t="str">
        <f t="shared" si="131"/>
        <v/>
      </c>
      <c r="AC420" s="10" t="str">
        <f t="shared" si="132"/>
        <v/>
      </c>
      <c r="AD420" s="10" t="str">
        <f t="shared" si="133"/>
        <v/>
      </c>
      <c r="AE420" s="10" t="str">
        <f t="shared" si="134"/>
        <v/>
      </c>
      <c r="AF420" s="8" t="e">
        <f>ROUND(IF(COUNTA(F420:O420)=0,"",IF(COUNT(F420:O420)&lt;3,Tabela!$B$2,IF(COUNT(V420:AE420)&lt;3,Tabela!$B$3,AVERAGE(V420:AE420)))),2)</f>
        <v>#VALUE!</v>
      </c>
      <c r="AG420" s="33" t="e">
        <f t="shared" si="135"/>
        <v>#VALUE!</v>
      </c>
    </row>
    <row r="421" spans="1:33" ht="27" hidden="1" customHeight="1" x14ac:dyDescent="0.2">
      <c r="A421" s="22" t="e">
        <f t="shared" si="136"/>
        <v>#REF!</v>
      </c>
      <c r="B421" s="22"/>
      <c r="C421" s="23"/>
      <c r="D421" s="23"/>
      <c r="E421" s="23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" t="e">
        <f t="shared" si="121"/>
        <v>#VALUE!</v>
      </c>
      <c r="Q421" s="3" t="e">
        <f t="shared" si="122"/>
        <v>#VALUE!</v>
      </c>
      <c r="R421" s="4" t="e">
        <f t="shared" si="123"/>
        <v>#VALUE!</v>
      </c>
      <c r="S421" s="5" t="str">
        <f t="shared" si="138"/>
        <v>-</v>
      </c>
      <c r="T421" s="6" t="str">
        <f t="shared" si="124"/>
        <v>-</v>
      </c>
      <c r="U421" s="6" t="str">
        <f t="shared" si="125"/>
        <v>-</v>
      </c>
      <c r="V421" s="7" t="str">
        <f t="shared" si="137"/>
        <v/>
      </c>
      <c r="W421" s="7" t="str">
        <f t="shared" si="126"/>
        <v/>
      </c>
      <c r="X421" s="7" t="str">
        <f t="shared" si="127"/>
        <v/>
      </c>
      <c r="Y421" s="7" t="str">
        <f t="shared" si="128"/>
        <v/>
      </c>
      <c r="Z421" s="7" t="str">
        <f t="shared" si="129"/>
        <v/>
      </c>
      <c r="AA421" s="7" t="str">
        <f t="shared" si="130"/>
        <v/>
      </c>
      <c r="AB421" s="7" t="str">
        <f t="shared" si="131"/>
        <v/>
      </c>
      <c r="AC421" s="7" t="str">
        <f t="shared" si="132"/>
        <v/>
      </c>
      <c r="AD421" s="7" t="str">
        <f t="shared" si="133"/>
        <v/>
      </c>
      <c r="AE421" s="7" t="str">
        <f t="shared" si="134"/>
        <v/>
      </c>
      <c r="AF421" s="8" t="e">
        <f>ROUND(IF(COUNTA(F421:O421)=0,"",IF(COUNT(F421:O421)&lt;3,Tabela!$B$2,IF(COUNT(V421:AE421)&lt;3,Tabela!$B$3,AVERAGE(V421:AE421)))),2)</f>
        <v>#VALUE!</v>
      </c>
      <c r="AG421" s="33" t="e">
        <f t="shared" si="135"/>
        <v>#VALUE!</v>
      </c>
    </row>
    <row r="422" spans="1:33" ht="27" hidden="1" customHeight="1" x14ac:dyDescent="0.2">
      <c r="A422" s="25" t="e">
        <f t="shared" si="136"/>
        <v>#REF!</v>
      </c>
      <c r="B422" s="25"/>
      <c r="C422" s="26"/>
      <c r="D422" s="26"/>
      <c r="E422" s="26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" t="e">
        <f t="shared" si="121"/>
        <v>#VALUE!</v>
      </c>
      <c r="Q422" s="3" t="e">
        <f t="shared" si="122"/>
        <v>#VALUE!</v>
      </c>
      <c r="R422" s="4" t="e">
        <f t="shared" si="123"/>
        <v>#VALUE!</v>
      </c>
      <c r="S422" s="9" t="str">
        <f t="shared" si="138"/>
        <v>-</v>
      </c>
      <c r="T422" s="6" t="str">
        <f t="shared" si="124"/>
        <v>-</v>
      </c>
      <c r="U422" s="6" t="str">
        <f t="shared" si="125"/>
        <v>-</v>
      </c>
      <c r="V422" s="10" t="str">
        <f t="shared" si="137"/>
        <v/>
      </c>
      <c r="W422" s="10" t="str">
        <f t="shared" si="126"/>
        <v/>
      </c>
      <c r="X422" s="10" t="str">
        <f t="shared" si="127"/>
        <v/>
      </c>
      <c r="Y422" s="10" t="str">
        <f t="shared" si="128"/>
        <v/>
      </c>
      <c r="Z422" s="10" t="str">
        <f t="shared" si="129"/>
        <v/>
      </c>
      <c r="AA422" s="10" t="str">
        <f t="shared" si="130"/>
        <v/>
      </c>
      <c r="AB422" s="10" t="str">
        <f t="shared" si="131"/>
        <v/>
      </c>
      <c r="AC422" s="10" t="str">
        <f t="shared" si="132"/>
        <v/>
      </c>
      <c r="AD422" s="10" t="str">
        <f t="shared" si="133"/>
        <v/>
      </c>
      <c r="AE422" s="10" t="str">
        <f t="shared" si="134"/>
        <v/>
      </c>
      <c r="AF422" s="8" t="e">
        <f>ROUND(IF(COUNTA(F422:O422)=0,"",IF(COUNT(F422:O422)&lt;3,Tabela!$B$2,IF(COUNT(V422:AE422)&lt;3,Tabela!$B$3,AVERAGE(V422:AE422)))),2)</f>
        <v>#VALUE!</v>
      </c>
      <c r="AG422" s="33" t="e">
        <f t="shared" si="135"/>
        <v>#VALUE!</v>
      </c>
    </row>
    <row r="423" spans="1:33" ht="27" hidden="1" customHeight="1" x14ac:dyDescent="0.2">
      <c r="A423" s="22" t="e">
        <f t="shared" si="136"/>
        <v>#REF!</v>
      </c>
      <c r="B423" s="22"/>
      <c r="C423" s="23"/>
      <c r="D423" s="23"/>
      <c r="E423" s="23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" t="e">
        <f t="shared" si="121"/>
        <v>#VALUE!</v>
      </c>
      <c r="Q423" s="3" t="e">
        <f t="shared" si="122"/>
        <v>#VALUE!</v>
      </c>
      <c r="R423" s="4" t="e">
        <f t="shared" si="123"/>
        <v>#VALUE!</v>
      </c>
      <c r="S423" s="5" t="str">
        <f t="shared" si="138"/>
        <v>-</v>
      </c>
      <c r="T423" s="6" t="str">
        <f t="shared" si="124"/>
        <v>-</v>
      </c>
      <c r="U423" s="6" t="str">
        <f t="shared" si="125"/>
        <v>-</v>
      </c>
      <c r="V423" s="7" t="str">
        <f t="shared" si="137"/>
        <v/>
      </c>
      <c r="W423" s="7" t="str">
        <f t="shared" si="126"/>
        <v/>
      </c>
      <c r="X423" s="7" t="str">
        <f t="shared" si="127"/>
        <v/>
      </c>
      <c r="Y423" s="7" t="str">
        <f t="shared" si="128"/>
        <v/>
      </c>
      <c r="Z423" s="7" t="str">
        <f t="shared" si="129"/>
        <v/>
      </c>
      <c r="AA423" s="7" t="str">
        <f t="shared" si="130"/>
        <v/>
      </c>
      <c r="AB423" s="7" t="str">
        <f t="shared" si="131"/>
        <v/>
      </c>
      <c r="AC423" s="7" t="str">
        <f t="shared" si="132"/>
        <v/>
      </c>
      <c r="AD423" s="7" t="str">
        <f t="shared" si="133"/>
        <v/>
      </c>
      <c r="AE423" s="7" t="str">
        <f t="shared" si="134"/>
        <v/>
      </c>
      <c r="AF423" s="8" t="e">
        <f>ROUND(IF(COUNTA(F423:O423)=0,"",IF(COUNT(F423:O423)&lt;3,Tabela!$B$2,IF(COUNT(V423:AE423)&lt;3,Tabela!$B$3,AVERAGE(V423:AE423)))),2)</f>
        <v>#VALUE!</v>
      </c>
      <c r="AG423" s="33" t="e">
        <f t="shared" si="135"/>
        <v>#VALUE!</v>
      </c>
    </row>
    <row r="424" spans="1:33" ht="27" hidden="1" customHeight="1" x14ac:dyDescent="0.2">
      <c r="A424" s="25" t="e">
        <f t="shared" si="136"/>
        <v>#REF!</v>
      </c>
      <c r="B424" s="25"/>
      <c r="C424" s="26"/>
      <c r="D424" s="26"/>
      <c r="E424" s="26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" t="e">
        <f t="shared" si="121"/>
        <v>#VALUE!</v>
      </c>
      <c r="Q424" s="3" t="e">
        <f t="shared" si="122"/>
        <v>#VALUE!</v>
      </c>
      <c r="R424" s="4" t="e">
        <f t="shared" si="123"/>
        <v>#VALUE!</v>
      </c>
      <c r="S424" s="9" t="str">
        <f t="shared" si="138"/>
        <v>-</v>
      </c>
      <c r="T424" s="6" t="str">
        <f t="shared" si="124"/>
        <v>-</v>
      </c>
      <c r="U424" s="6" t="str">
        <f t="shared" si="125"/>
        <v>-</v>
      </c>
      <c r="V424" s="10" t="str">
        <f t="shared" si="137"/>
        <v/>
      </c>
      <c r="W424" s="10" t="str">
        <f t="shared" si="126"/>
        <v/>
      </c>
      <c r="X424" s="10" t="str">
        <f t="shared" si="127"/>
        <v/>
      </c>
      <c r="Y424" s="10" t="str">
        <f t="shared" si="128"/>
        <v/>
      </c>
      <c r="Z424" s="10" t="str">
        <f t="shared" si="129"/>
        <v/>
      </c>
      <c r="AA424" s="10" t="str">
        <f t="shared" si="130"/>
        <v/>
      </c>
      <c r="AB424" s="10" t="str">
        <f t="shared" si="131"/>
        <v/>
      </c>
      <c r="AC424" s="10" t="str">
        <f t="shared" si="132"/>
        <v/>
      </c>
      <c r="AD424" s="10" t="str">
        <f t="shared" si="133"/>
        <v/>
      </c>
      <c r="AE424" s="10" t="str">
        <f t="shared" si="134"/>
        <v/>
      </c>
      <c r="AF424" s="8" t="e">
        <f>ROUND(IF(COUNTA(F424:O424)=0,"",IF(COUNT(F424:O424)&lt;3,Tabela!$B$2,IF(COUNT(V424:AE424)&lt;3,Tabela!$B$3,AVERAGE(V424:AE424)))),2)</f>
        <v>#VALUE!</v>
      </c>
      <c r="AG424" s="33" t="e">
        <f t="shared" si="135"/>
        <v>#VALUE!</v>
      </c>
    </row>
    <row r="425" spans="1:33" ht="27" hidden="1" customHeight="1" x14ac:dyDescent="0.2">
      <c r="A425" s="22" t="e">
        <f t="shared" si="136"/>
        <v>#REF!</v>
      </c>
      <c r="B425" s="22"/>
      <c r="C425" s="23"/>
      <c r="D425" s="23"/>
      <c r="E425" s="23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" t="e">
        <f t="shared" si="121"/>
        <v>#VALUE!</v>
      </c>
      <c r="Q425" s="3" t="e">
        <f t="shared" si="122"/>
        <v>#VALUE!</v>
      </c>
      <c r="R425" s="4" t="e">
        <f t="shared" si="123"/>
        <v>#VALUE!</v>
      </c>
      <c r="S425" s="5" t="str">
        <f t="shared" si="138"/>
        <v>-</v>
      </c>
      <c r="T425" s="6" t="str">
        <f t="shared" si="124"/>
        <v>-</v>
      </c>
      <c r="U425" s="6" t="str">
        <f t="shared" si="125"/>
        <v>-</v>
      </c>
      <c r="V425" s="7" t="str">
        <f t="shared" si="137"/>
        <v/>
      </c>
      <c r="W425" s="7" t="str">
        <f t="shared" si="126"/>
        <v/>
      </c>
      <c r="X425" s="7" t="str">
        <f t="shared" si="127"/>
        <v/>
      </c>
      <c r="Y425" s="7" t="str">
        <f t="shared" si="128"/>
        <v/>
      </c>
      <c r="Z425" s="7" t="str">
        <f t="shared" si="129"/>
        <v/>
      </c>
      <c r="AA425" s="7" t="str">
        <f t="shared" si="130"/>
        <v/>
      </c>
      <c r="AB425" s="7" t="str">
        <f t="shared" si="131"/>
        <v/>
      </c>
      <c r="AC425" s="7" t="str">
        <f t="shared" si="132"/>
        <v/>
      </c>
      <c r="AD425" s="7" t="str">
        <f t="shared" si="133"/>
        <v/>
      </c>
      <c r="AE425" s="7" t="str">
        <f t="shared" si="134"/>
        <v/>
      </c>
      <c r="AF425" s="8" t="e">
        <f>ROUND(IF(COUNTA(F425:O425)=0,"",IF(COUNT(F425:O425)&lt;3,Tabela!$B$2,IF(COUNT(V425:AE425)&lt;3,Tabela!$B$3,AVERAGE(V425:AE425)))),2)</f>
        <v>#VALUE!</v>
      </c>
      <c r="AG425" s="33" t="e">
        <f t="shared" si="135"/>
        <v>#VALUE!</v>
      </c>
    </row>
    <row r="426" spans="1:33" ht="27" hidden="1" customHeight="1" x14ac:dyDescent="0.2">
      <c r="A426" s="25" t="e">
        <f t="shared" si="136"/>
        <v>#REF!</v>
      </c>
      <c r="B426" s="25"/>
      <c r="C426" s="26"/>
      <c r="D426" s="26"/>
      <c r="E426" s="26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" t="e">
        <f t="shared" si="121"/>
        <v>#VALUE!</v>
      </c>
      <c r="Q426" s="3" t="e">
        <f t="shared" si="122"/>
        <v>#VALUE!</v>
      </c>
      <c r="R426" s="4" t="e">
        <f t="shared" si="123"/>
        <v>#VALUE!</v>
      </c>
      <c r="S426" s="9" t="str">
        <f t="shared" si="138"/>
        <v>-</v>
      </c>
      <c r="T426" s="6" t="str">
        <f t="shared" si="124"/>
        <v>-</v>
      </c>
      <c r="U426" s="6" t="str">
        <f t="shared" si="125"/>
        <v>-</v>
      </c>
      <c r="V426" s="10" t="str">
        <f t="shared" si="137"/>
        <v/>
      </c>
      <c r="W426" s="10" t="str">
        <f t="shared" si="126"/>
        <v/>
      </c>
      <c r="X426" s="10" t="str">
        <f t="shared" si="127"/>
        <v/>
      </c>
      <c r="Y426" s="10" t="str">
        <f t="shared" si="128"/>
        <v/>
      </c>
      <c r="Z426" s="10" t="str">
        <f t="shared" si="129"/>
        <v/>
      </c>
      <c r="AA426" s="10" t="str">
        <f t="shared" si="130"/>
        <v/>
      </c>
      <c r="AB426" s="10" t="str">
        <f t="shared" si="131"/>
        <v/>
      </c>
      <c r="AC426" s="10" t="str">
        <f t="shared" si="132"/>
        <v/>
      </c>
      <c r="AD426" s="10" t="str">
        <f t="shared" si="133"/>
        <v/>
      </c>
      <c r="AE426" s="10" t="str">
        <f t="shared" si="134"/>
        <v/>
      </c>
      <c r="AF426" s="8" t="e">
        <f>ROUND(IF(COUNTA(F426:O426)=0,"",IF(COUNT(F426:O426)&lt;3,Tabela!$B$2,IF(COUNT(V426:AE426)&lt;3,Tabela!$B$3,AVERAGE(V426:AE426)))),2)</f>
        <v>#VALUE!</v>
      </c>
      <c r="AG426" s="33" t="e">
        <f t="shared" si="135"/>
        <v>#VALUE!</v>
      </c>
    </row>
    <row r="427" spans="1:33" ht="27" hidden="1" customHeight="1" x14ac:dyDescent="0.2">
      <c r="A427" s="22" t="e">
        <f t="shared" si="136"/>
        <v>#REF!</v>
      </c>
      <c r="B427" s="22"/>
      <c r="C427" s="23"/>
      <c r="D427" s="23"/>
      <c r="E427" s="23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" t="e">
        <f t="shared" si="121"/>
        <v>#VALUE!</v>
      </c>
      <c r="Q427" s="3" t="e">
        <f t="shared" si="122"/>
        <v>#VALUE!</v>
      </c>
      <c r="R427" s="4" t="e">
        <f t="shared" si="123"/>
        <v>#VALUE!</v>
      </c>
      <c r="S427" s="5" t="str">
        <f t="shared" si="138"/>
        <v>-</v>
      </c>
      <c r="T427" s="6" t="str">
        <f t="shared" si="124"/>
        <v>-</v>
      </c>
      <c r="U427" s="6" t="str">
        <f t="shared" si="125"/>
        <v>-</v>
      </c>
      <c r="V427" s="7" t="str">
        <f t="shared" si="137"/>
        <v/>
      </c>
      <c r="W427" s="7" t="str">
        <f t="shared" si="126"/>
        <v/>
      </c>
      <c r="X427" s="7" t="str">
        <f t="shared" si="127"/>
        <v/>
      </c>
      <c r="Y427" s="7" t="str">
        <f t="shared" si="128"/>
        <v/>
      </c>
      <c r="Z427" s="7" t="str">
        <f t="shared" si="129"/>
        <v/>
      </c>
      <c r="AA427" s="7" t="str">
        <f t="shared" si="130"/>
        <v/>
      </c>
      <c r="AB427" s="7" t="str">
        <f t="shared" si="131"/>
        <v/>
      </c>
      <c r="AC427" s="7" t="str">
        <f t="shared" si="132"/>
        <v/>
      </c>
      <c r="AD427" s="7" t="str">
        <f t="shared" si="133"/>
        <v/>
      </c>
      <c r="AE427" s="7" t="str">
        <f t="shared" si="134"/>
        <v/>
      </c>
      <c r="AF427" s="8" t="e">
        <f>ROUND(IF(COUNTA(F427:O427)=0,"",IF(COUNT(F427:O427)&lt;3,Tabela!$B$2,IF(COUNT(V427:AE427)&lt;3,Tabela!$B$3,AVERAGE(V427:AE427)))),2)</f>
        <v>#VALUE!</v>
      </c>
      <c r="AG427" s="33" t="e">
        <f t="shared" si="135"/>
        <v>#VALUE!</v>
      </c>
    </row>
    <row r="428" spans="1:33" ht="27" hidden="1" customHeight="1" x14ac:dyDescent="0.2">
      <c r="A428" s="25" t="e">
        <f t="shared" si="136"/>
        <v>#REF!</v>
      </c>
      <c r="B428" s="25"/>
      <c r="C428" s="26"/>
      <c r="D428" s="26"/>
      <c r="E428" s="26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" t="e">
        <f t="shared" si="121"/>
        <v>#VALUE!</v>
      </c>
      <c r="Q428" s="3" t="e">
        <f t="shared" si="122"/>
        <v>#VALUE!</v>
      </c>
      <c r="R428" s="4" t="e">
        <f t="shared" si="123"/>
        <v>#VALUE!</v>
      </c>
      <c r="S428" s="9" t="str">
        <f t="shared" si="138"/>
        <v>-</v>
      </c>
      <c r="T428" s="6" t="str">
        <f t="shared" si="124"/>
        <v>-</v>
      </c>
      <c r="U428" s="6" t="str">
        <f t="shared" si="125"/>
        <v>-</v>
      </c>
      <c r="V428" s="10" t="str">
        <f t="shared" si="137"/>
        <v/>
      </c>
      <c r="W428" s="10" t="str">
        <f t="shared" si="126"/>
        <v/>
      </c>
      <c r="X428" s="10" t="str">
        <f t="shared" si="127"/>
        <v/>
      </c>
      <c r="Y428" s="10" t="str">
        <f t="shared" si="128"/>
        <v/>
      </c>
      <c r="Z428" s="10" t="str">
        <f t="shared" si="129"/>
        <v/>
      </c>
      <c r="AA428" s="10" t="str">
        <f t="shared" si="130"/>
        <v/>
      </c>
      <c r="AB428" s="10" t="str">
        <f t="shared" si="131"/>
        <v/>
      </c>
      <c r="AC428" s="10" t="str">
        <f t="shared" si="132"/>
        <v/>
      </c>
      <c r="AD428" s="10" t="str">
        <f t="shared" si="133"/>
        <v/>
      </c>
      <c r="AE428" s="10" t="str">
        <f t="shared" si="134"/>
        <v/>
      </c>
      <c r="AF428" s="8" t="e">
        <f>ROUND(IF(COUNTA(F428:O428)=0,"",IF(COUNT(F428:O428)&lt;3,Tabela!$B$2,IF(COUNT(V428:AE428)&lt;3,Tabela!$B$3,AVERAGE(V428:AE428)))),2)</f>
        <v>#VALUE!</v>
      </c>
      <c r="AG428" s="33" t="e">
        <f t="shared" si="135"/>
        <v>#VALUE!</v>
      </c>
    </row>
    <row r="429" spans="1:33" ht="27" hidden="1" customHeight="1" x14ac:dyDescent="0.2">
      <c r="A429" s="22" t="e">
        <f t="shared" si="136"/>
        <v>#REF!</v>
      </c>
      <c r="B429" s="22"/>
      <c r="C429" s="23"/>
      <c r="D429" s="23"/>
      <c r="E429" s="23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" t="e">
        <f t="shared" si="121"/>
        <v>#VALUE!</v>
      </c>
      <c r="Q429" s="3" t="e">
        <f t="shared" si="122"/>
        <v>#VALUE!</v>
      </c>
      <c r="R429" s="4" t="e">
        <f t="shared" si="123"/>
        <v>#VALUE!</v>
      </c>
      <c r="S429" s="5" t="str">
        <f>IFERROR(IF(R429="-","-",IF(R429&lt;0.25,"Série Homogênea","Série Heterogênea")),"-")</f>
        <v>-</v>
      </c>
      <c r="T429" s="6" t="str">
        <f t="shared" si="124"/>
        <v>-</v>
      </c>
      <c r="U429" s="6" t="str">
        <f t="shared" si="125"/>
        <v>-</v>
      </c>
      <c r="V429" s="7" t="str">
        <f t="shared" si="137"/>
        <v/>
      </c>
      <c r="W429" s="7" t="str">
        <f t="shared" si="126"/>
        <v/>
      </c>
      <c r="X429" s="7" t="str">
        <f t="shared" si="127"/>
        <v/>
      </c>
      <c r="Y429" s="7" t="str">
        <f t="shared" si="128"/>
        <v/>
      </c>
      <c r="Z429" s="7" t="str">
        <f t="shared" si="129"/>
        <v/>
      </c>
      <c r="AA429" s="7" t="str">
        <f t="shared" si="130"/>
        <v/>
      </c>
      <c r="AB429" s="7" t="str">
        <f t="shared" si="131"/>
        <v/>
      </c>
      <c r="AC429" s="7" t="str">
        <f t="shared" si="132"/>
        <v/>
      </c>
      <c r="AD429" s="7" t="str">
        <f t="shared" si="133"/>
        <v/>
      </c>
      <c r="AE429" s="7" t="str">
        <f t="shared" si="134"/>
        <v/>
      </c>
      <c r="AF429" s="8" t="e">
        <f>ROUND(IF(COUNTA(F429:O429)=0,"",IF(COUNT(F429:O429)&lt;3,Tabela!$B$2,IF(COUNT(V429:AE429)&lt;3,Tabela!$B$3,AVERAGE(V429:AE429)))),2)</f>
        <v>#VALUE!</v>
      </c>
      <c r="AG429" s="33" t="e">
        <f t="shared" si="135"/>
        <v>#VALUE!</v>
      </c>
    </row>
    <row r="430" spans="1:33" ht="27" hidden="1" customHeight="1" x14ac:dyDescent="0.2">
      <c r="A430" s="25" t="e">
        <f t="shared" si="136"/>
        <v>#REF!</v>
      </c>
      <c r="B430" s="25"/>
      <c r="C430" s="26"/>
      <c r="D430" s="26"/>
      <c r="E430" s="26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" t="e">
        <f t="shared" si="121"/>
        <v>#VALUE!</v>
      </c>
      <c r="Q430" s="3" t="e">
        <f t="shared" si="122"/>
        <v>#VALUE!</v>
      </c>
      <c r="R430" s="4" t="e">
        <f t="shared" si="123"/>
        <v>#VALUE!</v>
      </c>
      <c r="S430" s="9" t="str">
        <f t="shared" ref="S430:S437" si="139">IFERROR(IF(R430="-","-",IF(R430&lt;0.25,"Série Homogênea","Série Heterogênea")),"-")</f>
        <v>-</v>
      </c>
      <c r="T430" s="6" t="str">
        <f t="shared" si="124"/>
        <v>-</v>
      </c>
      <c r="U430" s="6" t="str">
        <f t="shared" si="125"/>
        <v>-</v>
      </c>
      <c r="V430" s="10" t="str">
        <f t="shared" si="137"/>
        <v/>
      </c>
      <c r="W430" s="10" t="str">
        <f t="shared" si="126"/>
        <v/>
      </c>
      <c r="X430" s="10" t="str">
        <f t="shared" si="127"/>
        <v/>
      </c>
      <c r="Y430" s="10" t="str">
        <f t="shared" si="128"/>
        <v/>
      </c>
      <c r="Z430" s="10" t="str">
        <f t="shared" si="129"/>
        <v/>
      </c>
      <c r="AA430" s="10" t="str">
        <f t="shared" si="130"/>
        <v/>
      </c>
      <c r="AB430" s="10" t="str">
        <f t="shared" si="131"/>
        <v/>
      </c>
      <c r="AC430" s="10" t="str">
        <f t="shared" si="132"/>
        <v/>
      </c>
      <c r="AD430" s="10" t="str">
        <f t="shared" si="133"/>
        <v/>
      </c>
      <c r="AE430" s="10" t="str">
        <f t="shared" si="134"/>
        <v/>
      </c>
      <c r="AF430" s="8" t="e">
        <f>ROUND(IF(COUNTA(F430:O430)=0,"",IF(COUNT(F430:O430)&lt;3,Tabela!$B$2,IF(COUNT(V430:AE430)&lt;3,Tabela!$B$3,AVERAGE(V430:AE430)))),2)</f>
        <v>#VALUE!</v>
      </c>
      <c r="AG430" s="33" t="e">
        <f t="shared" si="135"/>
        <v>#VALUE!</v>
      </c>
    </row>
    <row r="431" spans="1:33" ht="27" hidden="1" customHeight="1" x14ac:dyDescent="0.2">
      <c r="A431" s="22" t="e">
        <f t="shared" si="136"/>
        <v>#REF!</v>
      </c>
      <c r="B431" s="22"/>
      <c r="C431" s="23"/>
      <c r="D431" s="23"/>
      <c r="E431" s="23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" t="e">
        <f t="shared" si="121"/>
        <v>#VALUE!</v>
      </c>
      <c r="Q431" s="3" t="e">
        <f t="shared" si="122"/>
        <v>#VALUE!</v>
      </c>
      <c r="R431" s="4" t="e">
        <f t="shared" si="123"/>
        <v>#VALUE!</v>
      </c>
      <c r="S431" s="5" t="str">
        <f t="shared" si="139"/>
        <v>-</v>
      </c>
      <c r="T431" s="6" t="str">
        <f t="shared" si="124"/>
        <v>-</v>
      </c>
      <c r="U431" s="6" t="str">
        <f t="shared" si="125"/>
        <v>-</v>
      </c>
      <c r="V431" s="7" t="str">
        <f t="shared" si="137"/>
        <v/>
      </c>
      <c r="W431" s="7" t="str">
        <f t="shared" si="126"/>
        <v/>
      </c>
      <c r="X431" s="7" t="str">
        <f t="shared" si="127"/>
        <v/>
      </c>
      <c r="Y431" s="7" t="str">
        <f t="shared" si="128"/>
        <v/>
      </c>
      <c r="Z431" s="7" t="str">
        <f t="shared" si="129"/>
        <v/>
      </c>
      <c r="AA431" s="7" t="str">
        <f t="shared" si="130"/>
        <v/>
      </c>
      <c r="AB431" s="7" t="str">
        <f t="shared" si="131"/>
        <v/>
      </c>
      <c r="AC431" s="7" t="str">
        <f t="shared" si="132"/>
        <v/>
      </c>
      <c r="AD431" s="7" t="str">
        <f t="shared" si="133"/>
        <v/>
      </c>
      <c r="AE431" s="7" t="str">
        <f t="shared" si="134"/>
        <v/>
      </c>
      <c r="AF431" s="8" t="e">
        <f>ROUND(IF(COUNTA(F431:O431)=0,"",IF(COUNT(F431:O431)&lt;3,Tabela!$B$2,IF(COUNT(V431:AE431)&lt;3,Tabela!$B$3,AVERAGE(V431:AE431)))),2)</f>
        <v>#VALUE!</v>
      </c>
      <c r="AG431" s="33" t="e">
        <f t="shared" si="135"/>
        <v>#VALUE!</v>
      </c>
    </row>
    <row r="432" spans="1:33" ht="27" hidden="1" customHeight="1" x14ac:dyDescent="0.2">
      <c r="A432" s="25" t="e">
        <f t="shared" si="136"/>
        <v>#REF!</v>
      </c>
      <c r="B432" s="25"/>
      <c r="C432" s="26"/>
      <c r="D432" s="26"/>
      <c r="E432" s="26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" t="e">
        <f t="shared" si="121"/>
        <v>#VALUE!</v>
      </c>
      <c r="Q432" s="3" t="e">
        <f t="shared" si="122"/>
        <v>#VALUE!</v>
      </c>
      <c r="R432" s="4" t="e">
        <f t="shared" si="123"/>
        <v>#VALUE!</v>
      </c>
      <c r="S432" s="9" t="str">
        <f t="shared" si="139"/>
        <v>-</v>
      </c>
      <c r="T432" s="6" t="str">
        <f t="shared" si="124"/>
        <v>-</v>
      </c>
      <c r="U432" s="6" t="str">
        <f t="shared" si="125"/>
        <v>-</v>
      </c>
      <c r="V432" s="10" t="str">
        <f t="shared" si="137"/>
        <v/>
      </c>
      <c r="W432" s="10" t="str">
        <f t="shared" si="126"/>
        <v/>
      </c>
      <c r="X432" s="10" t="str">
        <f t="shared" si="127"/>
        <v/>
      </c>
      <c r="Y432" s="10" t="str">
        <f t="shared" si="128"/>
        <v/>
      </c>
      <c r="Z432" s="10" t="str">
        <f t="shared" si="129"/>
        <v/>
      </c>
      <c r="AA432" s="10" t="str">
        <f t="shared" si="130"/>
        <v/>
      </c>
      <c r="AB432" s="10" t="str">
        <f t="shared" si="131"/>
        <v/>
      </c>
      <c r="AC432" s="10" t="str">
        <f t="shared" si="132"/>
        <v/>
      </c>
      <c r="AD432" s="10" t="str">
        <f t="shared" si="133"/>
        <v/>
      </c>
      <c r="AE432" s="10" t="str">
        <f t="shared" si="134"/>
        <v/>
      </c>
      <c r="AF432" s="8" t="e">
        <f>ROUND(IF(COUNTA(F432:O432)=0,"",IF(COUNT(F432:O432)&lt;3,Tabela!$B$2,IF(COUNT(V432:AE432)&lt;3,Tabela!$B$3,AVERAGE(V432:AE432)))),2)</f>
        <v>#VALUE!</v>
      </c>
      <c r="AG432" s="33" t="e">
        <f t="shared" si="135"/>
        <v>#VALUE!</v>
      </c>
    </row>
    <row r="433" spans="1:33" ht="27" hidden="1" customHeight="1" x14ac:dyDescent="0.2">
      <c r="A433" s="22" t="e">
        <f t="shared" si="136"/>
        <v>#REF!</v>
      </c>
      <c r="B433" s="22"/>
      <c r="C433" s="30"/>
      <c r="D433" s="23"/>
      <c r="E433" s="23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" t="e">
        <f t="shared" si="121"/>
        <v>#VALUE!</v>
      </c>
      <c r="Q433" s="3" t="e">
        <f t="shared" si="122"/>
        <v>#VALUE!</v>
      </c>
      <c r="R433" s="4" t="e">
        <f t="shared" si="123"/>
        <v>#VALUE!</v>
      </c>
      <c r="S433" s="5" t="str">
        <f t="shared" si="139"/>
        <v>-</v>
      </c>
      <c r="T433" s="6" t="str">
        <f t="shared" si="124"/>
        <v>-</v>
      </c>
      <c r="U433" s="6" t="str">
        <f t="shared" si="125"/>
        <v>-</v>
      </c>
      <c r="V433" s="7" t="str">
        <f t="shared" si="137"/>
        <v/>
      </c>
      <c r="W433" s="7" t="str">
        <f t="shared" si="126"/>
        <v/>
      </c>
      <c r="X433" s="7" t="str">
        <f t="shared" si="127"/>
        <v/>
      </c>
      <c r="Y433" s="7" t="str">
        <f t="shared" si="128"/>
        <v/>
      </c>
      <c r="Z433" s="7" t="str">
        <f t="shared" si="129"/>
        <v/>
      </c>
      <c r="AA433" s="7" t="str">
        <f t="shared" si="130"/>
        <v/>
      </c>
      <c r="AB433" s="7" t="str">
        <f t="shared" si="131"/>
        <v/>
      </c>
      <c r="AC433" s="7" t="str">
        <f t="shared" si="132"/>
        <v/>
      </c>
      <c r="AD433" s="7" t="str">
        <f t="shared" si="133"/>
        <v/>
      </c>
      <c r="AE433" s="7" t="str">
        <f t="shared" si="134"/>
        <v/>
      </c>
      <c r="AF433" s="8" t="e">
        <f>ROUND(IF(COUNTA(F433:O433)=0,"",IF(COUNT(F433:O433)&lt;3,Tabela!$B$2,IF(COUNT(V433:AE433)&lt;3,Tabela!$B$3,AVERAGE(V433:AE433)))),2)</f>
        <v>#VALUE!</v>
      </c>
      <c r="AG433" s="33" t="e">
        <f t="shared" si="135"/>
        <v>#VALUE!</v>
      </c>
    </row>
    <row r="434" spans="1:33" ht="27" hidden="1" customHeight="1" x14ac:dyDescent="0.2">
      <c r="A434" s="25" t="e">
        <f t="shared" si="136"/>
        <v>#REF!</v>
      </c>
      <c r="B434" s="25"/>
      <c r="C434" s="26"/>
      <c r="D434" s="26"/>
      <c r="E434" s="26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" t="e">
        <f t="shared" si="121"/>
        <v>#VALUE!</v>
      </c>
      <c r="Q434" s="3" t="e">
        <f t="shared" si="122"/>
        <v>#VALUE!</v>
      </c>
      <c r="R434" s="4" t="e">
        <f t="shared" si="123"/>
        <v>#VALUE!</v>
      </c>
      <c r="S434" s="9" t="str">
        <f t="shared" si="139"/>
        <v>-</v>
      </c>
      <c r="T434" s="6" t="str">
        <f t="shared" si="124"/>
        <v>-</v>
      </c>
      <c r="U434" s="6" t="str">
        <f t="shared" si="125"/>
        <v>-</v>
      </c>
      <c r="V434" s="10" t="str">
        <f t="shared" si="137"/>
        <v/>
      </c>
      <c r="W434" s="10" t="str">
        <f t="shared" si="126"/>
        <v/>
      </c>
      <c r="X434" s="10" t="str">
        <f t="shared" si="127"/>
        <v/>
      </c>
      <c r="Y434" s="10" t="str">
        <f t="shared" si="128"/>
        <v/>
      </c>
      <c r="Z434" s="10" t="str">
        <f t="shared" si="129"/>
        <v/>
      </c>
      <c r="AA434" s="10" t="str">
        <f t="shared" si="130"/>
        <v/>
      </c>
      <c r="AB434" s="10" t="str">
        <f t="shared" si="131"/>
        <v/>
      </c>
      <c r="AC434" s="10" t="str">
        <f t="shared" si="132"/>
        <v/>
      </c>
      <c r="AD434" s="10" t="str">
        <f t="shared" si="133"/>
        <v/>
      </c>
      <c r="AE434" s="10" t="str">
        <f t="shared" si="134"/>
        <v/>
      </c>
      <c r="AF434" s="8" t="e">
        <f>ROUND(IF(COUNTA(F434:O434)=0,"",IF(COUNT(F434:O434)&lt;3,Tabela!$B$2,IF(COUNT(V434:AE434)&lt;3,Tabela!$B$3,AVERAGE(V434:AE434)))),2)</f>
        <v>#VALUE!</v>
      </c>
      <c r="AG434" s="33" t="e">
        <f t="shared" si="135"/>
        <v>#VALUE!</v>
      </c>
    </row>
    <row r="435" spans="1:33" ht="27" hidden="1" customHeight="1" x14ac:dyDescent="0.2">
      <c r="A435" s="22" t="e">
        <f t="shared" si="136"/>
        <v>#REF!</v>
      </c>
      <c r="B435" s="22"/>
      <c r="C435" s="23"/>
      <c r="D435" s="23"/>
      <c r="E435" s="23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" t="e">
        <f t="shared" si="121"/>
        <v>#VALUE!</v>
      </c>
      <c r="Q435" s="3" t="e">
        <f t="shared" si="122"/>
        <v>#VALUE!</v>
      </c>
      <c r="R435" s="4" t="e">
        <f t="shared" si="123"/>
        <v>#VALUE!</v>
      </c>
      <c r="S435" s="5" t="str">
        <f t="shared" si="139"/>
        <v>-</v>
      </c>
      <c r="T435" s="6" t="str">
        <f t="shared" si="124"/>
        <v>-</v>
      </c>
      <c r="U435" s="6" t="str">
        <f t="shared" si="125"/>
        <v>-</v>
      </c>
      <c r="V435" s="7" t="str">
        <f t="shared" si="137"/>
        <v/>
      </c>
      <c r="W435" s="7" t="str">
        <f t="shared" si="126"/>
        <v/>
      </c>
      <c r="X435" s="7" t="str">
        <f t="shared" si="127"/>
        <v/>
      </c>
      <c r="Y435" s="7" t="str">
        <f t="shared" si="128"/>
        <v/>
      </c>
      <c r="Z435" s="7" t="str">
        <f t="shared" si="129"/>
        <v/>
      </c>
      <c r="AA435" s="7" t="str">
        <f t="shared" si="130"/>
        <v/>
      </c>
      <c r="AB435" s="7" t="str">
        <f t="shared" si="131"/>
        <v/>
      </c>
      <c r="AC435" s="7" t="str">
        <f t="shared" si="132"/>
        <v/>
      </c>
      <c r="AD435" s="7" t="str">
        <f t="shared" si="133"/>
        <v/>
      </c>
      <c r="AE435" s="7" t="str">
        <f t="shared" si="134"/>
        <v/>
      </c>
      <c r="AF435" s="8" t="e">
        <f>ROUND(IF(COUNTA(F435:O435)=0,"",IF(COUNT(F435:O435)&lt;3,Tabela!$B$2,IF(COUNT(V435:AE435)&lt;3,Tabela!$B$3,AVERAGE(V435:AE435)))),2)</f>
        <v>#VALUE!</v>
      </c>
      <c r="AG435" s="33" t="e">
        <f t="shared" si="135"/>
        <v>#VALUE!</v>
      </c>
    </row>
    <row r="436" spans="1:33" ht="27" hidden="1" customHeight="1" x14ac:dyDescent="0.2">
      <c r="A436" s="25" t="e">
        <f t="shared" si="136"/>
        <v>#REF!</v>
      </c>
      <c r="B436" s="25"/>
      <c r="C436" s="26"/>
      <c r="D436" s="26"/>
      <c r="E436" s="26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" t="e">
        <f t="shared" si="121"/>
        <v>#VALUE!</v>
      </c>
      <c r="Q436" s="3" t="e">
        <f t="shared" si="122"/>
        <v>#VALUE!</v>
      </c>
      <c r="R436" s="4" t="e">
        <f t="shared" si="123"/>
        <v>#VALUE!</v>
      </c>
      <c r="S436" s="9" t="str">
        <f t="shared" si="139"/>
        <v>-</v>
      </c>
      <c r="T436" s="6" t="str">
        <f t="shared" si="124"/>
        <v>-</v>
      </c>
      <c r="U436" s="6" t="str">
        <f t="shared" si="125"/>
        <v>-</v>
      </c>
      <c r="V436" s="10" t="str">
        <f t="shared" si="137"/>
        <v/>
      </c>
      <c r="W436" s="10" t="str">
        <f t="shared" si="126"/>
        <v/>
      </c>
      <c r="X436" s="10" t="str">
        <f t="shared" si="127"/>
        <v/>
      </c>
      <c r="Y436" s="10" t="str">
        <f t="shared" si="128"/>
        <v/>
      </c>
      <c r="Z436" s="10" t="str">
        <f t="shared" si="129"/>
        <v/>
      </c>
      <c r="AA436" s="10" t="str">
        <f t="shared" si="130"/>
        <v/>
      </c>
      <c r="AB436" s="10" t="str">
        <f t="shared" si="131"/>
        <v/>
      </c>
      <c r="AC436" s="10" t="str">
        <f t="shared" si="132"/>
        <v/>
      </c>
      <c r="AD436" s="10" t="str">
        <f t="shared" si="133"/>
        <v/>
      </c>
      <c r="AE436" s="10" t="str">
        <f t="shared" si="134"/>
        <v/>
      </c>
      <c r="AF436" s="8" t="e">
        <f>ROUND(IF(COUNTA(F436:O436)=0,"",IF(COUNT(F436:O436)&lt;3,Tabela!$B$2,IF(COUNT(V436:AE436)&lt;3,Tabela!$B$3,AVERAGE(V436:AE436)))),2)</f>
        <v>#VALUE!</v>
      </c>
      <c r="AG436" s="33" t="e">
        <f t="shared" si="135"/>
        <v>#VALUE!</v>
      </c>
    </row>
    <row r="437" spans="1:33" ht="27" hidden="1" customHeight="1" x14ac:dyDescent="0.2">
      <c r="A437" s="22" t="e">
        <f t="shared" si="136"/>
        <v>#REF!</v>
      </c>
      <c r="B437" s="22"/>
      <c r="C437" s="31"/>
      <c r="D437" s="31"/>
      <c r="E437" s="23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" t="e">
        <f t="shared" si="121"/>
        <v>#VALUE!</v>
      </c>
      <c r="Q437" s="3" t="e">
        <f t="shared" si="122"/>
        <v>#VALUE!</v>
      </c>
      <c r="R437" s="4" t="e">
        <f t="shared" si="123"/>
        <v>#VALUE!</v>
      </c>
      <c r="S437" s="5" t="str">
        <f t="shared" si="139"/>
        <v>-</v>
      </c>
      <c r="T437" s="6" t="str">
        <f t="shared" si="124"/>
        <v>-</v>
      </c>
      <c r="U437" s="6" t="str">
        <f t="shared" si="125"/>
        <v>-</v>
      </c>
      <c r="V437" s="7" t="str">
        <f t="shared" si="137"/>
        <v/>
      </c>
      <c r="W437" s="7" t="str">
        <f t="shared" si="126"/>
        <v/>
      </c>
      <c r="X437" s="7" t="str">
        <f t="shared" si="127"/>
        <v/>
      </c>
      <c r="Y437" s="7" t="str">
        <f t="shared" si="128"/>
        <v/>
      </c>
      <c r="Z437" s="7" t="str">
        <f t="shared" si="129"/>
        <v/>
      </c>
      <c r="AA437" s="7" t="str">
        <f t="shared" si="130"/>
        <v/>
      </c>
      <c r="AB437" s="7" t="str">
        <f t="shared" si="131"/>
        <v/>
      </c>
      <c r="AC437" s="7" t="str">
        <f t="shared" si="132"/>
        <v/>
      </c>
      <c r="AD437" s="7" t="str">
        <f t="shared" si="133"/>
        <v/>
      </c>
      <c r="AE437" s="7" t="str">
        <f t="shared" si="134"/>
        <v/>
      </c>
      <c r="AF437" s="8" t="e">
        <f>ROUND(IF(COUNTA(F437:O437)=0,"",IF(COUNT(F437:O437)&lt;3,Tabela!$B$2,IF(COUNT(V437:AE437)&lt;3,Tabela!$B$3,AVERAGE(V437:AE437)))),2)</f>
        <v>#VALUE!</v>
      </c>
      <c r="AG437" s="33" t="e">
        <f t="shared" si="135"/>
        <v>#VALUE!</v>
      </c>
    </row>
    <row r="439" spans="1:33" ht="12.75" customHeight="1" x14ac:dyDescent="0.2"/>
    <row r="440" spans="1:33" ht="12.75" customHeight="1" x14ac:dyDescent="0.2"/>
    <row r="441" spans="1:33" ht="12.75" customHeight="1" x14ac:dyDescent="0.2"/>
    <row r="442" spans="1:33" ht="12.75" customHeight="1" x14ac:dyDescent="0.2"/>
    <row r="443" spans="1:33" ht="12.75" customHeight="1" x14ac:dyDescent="0.2"/>
  </sheetData>
  <customSheetViews>
    <customSheetView guid="{FCF8FE07-92E3-4313-882F-59A07B5F1983}" scale="85">
      <selection activeCell="A2" sqref="A2:AC2"/>
      <pageMargins left="0.7" right="0.7" top="0.75" bottom="0.75" header="0.3" footer="0.3"/>
      <pageSetup paperSize="9" orientation="landscape" r:id="rId1"/>
    </customSheetView>
  </customSheetViews>
  <mergeCells count="22">
    <mergeCell ref="AH11:AH13"/>
    <mergeCell ref="A9:D9"/>
    <mergeCell ref="U11:U13"/>
    <mergeCell ref="V11:AE11"/>
    <mergeCell ref="AF11:AF13"/>
    <mergeCell ref="P11:P13"/>
    <mergeCell ref="Q11:Q13"/>
    <mergeCell ref="A2:AG2"/>
    <mergeCell ref="T4:U4"/>
    <mergeCell ref="A3:AG3"/>
    <mergeCell ref="R11:R13"/>
    <mergeCell ref="B11:B13"/>
    <mergeCell ref="D11:D13"/>
    <mergeCell ref="E11:E13"/>
    <mergeCell ref="AG11:AG13"/>
    <mergeCell ref="S11:S13"/>
    <mergeCell ref="T11:T13"/>
    <mergeCell ref="A8:C8"/>
    <mergeCell ref="A5:C5"/>
    <mergeCell ref="A11:A13"/>
    <mergeCell ref="C11:C13"/>
    <mergeCell ref="F11:O11"/>
  </mergeCells>
  <conditionalFormatting sqref="S14:S437">
    <cfRule type="cellIs" dxfId="5" priority="5" operator="equal">
      <formula>"Série Homogênea"</formula>
    </cfRule>
    <cfRule type="cellIs" dxfId="4" priority="6" operator="equal">
      <formula>"Série Heterogênea"</formula>
    </cfRule>
  </conditionalFormatting>
  <conditionalFormatting sqref="V14:AE437">
    <cfRule type="cellIs" dxfId="3" priority="3" operator="equal">
      <formula>"Sem preço"</formula>
    </cfRule>
    <cfRule type="cellIs" dxfId="2" priority="4" operator="equal">
      <formula>"Não aceitável"</formula>
    </cfRule>
  </conditionalFormatting>
  <pageMargins left="0.7" right="0.7" top="0.75" bottom="0.75" header="0.3" footer="0.3"/>
  <pageSetup paperSize="9" scale="36" orientation="landscape" r:id="rId2"/>
  <drawing r:id="rId3"/>
  <legacyDrawing r:id="rId4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B5122A28-271F-4C7B-BD0F-0B1AA8201F02}">
            <xm:f>Tabela!$B$3</xm:f>
            <x14:dxf>
              <font>
                <color rgb="FFFF0000"/>
              </font>
              <fill>
                <patternFill>
                  <bgColor theme="5" tint="0.59996337778862885"/>
                </patternFill>
              </fill>
            </x14:dxf>
          </x14:cfRule>
          <x14:cfRule type="cellIs" priority="2" operator="equal" id="{CC2D6FB2-F3CA-45DA-ADA4-08467F5CF599}">
            <xm:f>Tabela!$B$2</xm:f>
            <x14:dxf>
              <font>
                <color rgb="FFFF0000"/>
              </font>
              <fill>
                <patternFill>
                  <bgColor theme="5" tint="0.59996337778862885"/>
                </patternFill>
              </fill>
            </x14:dxf>
          </x14:cfRule>
          <xm:sqref>AF14:AF437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100-000000000000}">
          <x14:formula1>
            <xm:f>Tabela!$A$2:$A$6</xm:f>
          </x14:formula1>
          <xm:sqref>F12:O12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Tabela</vt:lpstr>
      <vt:lpstr>Pesquisa de Preços</vt:lpstr>
      <vt:lpstr>'Pesquisa de Preços'!Area_de_impressao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SEMPLAN</dc:creator>
  <cp:lastModifiedBy>USER</cp:lastModifiedBy>
  <cp:lastPrinted>2026-05-12T15:28:13Z</cp:lastPrinted>
  <dcterms:created xsi:type="dcterms:W3CDTF">2022-02-08T11:27:40Z</dcterms:created>
  <dcterms:modified xsi:type="dcterms:W3CDTF">2026-05-12T15:37:16Z</dcterms:modified>
</cp:coreProperties>
</file>